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echnologycz-my.sharepoint.com/personal/jaromir_styblo_a-technology_cz/Documents/Desktop/projekty/sšp hustopeče/"/>
    </mc:Choice>
  </mc:AlternateContent>
  <xr:revisionPtr revIDLastSave="3" documentId="8_{43C41829-F99B-4801-92AF-FD705096095F}" xr6:coauthVersionLast="47" xr6:coauthVersionMax="47" xr10:uidLastSave="{CB210A43-748E-408E-B386-C50BF73CD09C}"/>
  <bookViews>
    <workbookView xWindow="-120" yWindow="-120" windowWidth="29040" windowHeight="15840" activeTab="3" xr2:uid="{A2ECC600-D93F-42C1-99B0-949635CD2D25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Pol'!$A$1:$U$78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68" i="12" l="1"/>
  <c r="F39" i="1" s="1"/>
  <c r="AD68" i="12"/>
  <c r="G39" i="1" s="1"/>
  <c r="G40" i="1" s="1"/>
  <c r="G25" i="1" s="1"/>
  <c r="F9" i="12"/>
  <c r="G9" i="12" s="1"/>
  <c r="I9" i="12"/>
  <c r="I8" i="12" s="1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3" i="12"/>
  <c r="G13" i="12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1" i="12"/>
  <c r="G31" i="12" s="1"/>
  <c r="M31" i="12" s="1"/>
  <c r="I31" i="12"/>
  <c r="K31" i="12"/>
  <c r="O31" i="12"/>
  <c r="Q31" i="12"/>
  <c r="U31" i="12"/>
  <c r="F32" i="12"/>
  <c r="G32" i="12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 s="1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1" i="12"/>
  <c r="G41" i="12" s="1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/>
  <c r="M44" i="12" s="1"/>
  <c r="I44" i="12"/>
  <c r="K44" i="12"/>
  <c r="O44" i="12"/>
  <c r="Q44" i="12"/>
  <c r="U44" i="12"/>
  <c r="F45" i="12"/>
  <c r="G45" i="12" s="1"/>
  <c r="M45" i="12" s="1"/>
  <c r="I45" i="12"/>
  <c r="K45" i="12"/>
  <c r="O45" i="12"/>
  <c r="Q45" i="12"/>
  <c r="U45" i="12"/>
  <c r="F46" i="12"/>
  <c r="G46" i="12"/>
  <c r="M46" i="12" s="1"/>
  <c r="I46" i="12"/>
  <c r="K46" i="12"/>
  <c r="O46" i="12"/>
  <c r="Q46" i="12"/>
  <c r="U46" i="12"/>
  <c r="F48" i="12"/>
  <c r="G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F50" i="12"/>
  <c r="G50" i="12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F52" i="12"/>
  <c r="G52" i="12" s="1"/>
  <c r="M52" i="12" s="1"/>
  <c r="I52" i="12"/>
  <c r="K52" i="12"/>
  <c r="O52" i="12"/>
  <c r="Q52" i="12"/>
  <c r="U52" i="12"/>
  <c r="F53" i="12"/>
  <c r="G53" i="12" s="1"/>
  <c r="M53" i="12" s="1"/>
  <c r="I53" i="12"/>
  <c r="K53" i="12"/>
  <c r="O53" i="12"/>
  <c r="Q53" i="12"/>
  <c r="U53" i="12"/>
  <c r="F54" i="12"/>
  <c r="G54" i="12" s="1"/>
  <c r="M54" i="12" s="1"/>
  <c r="I54" i="12"/>
  <c r="K54" i="12"/>
  <c r="O54" i="12"/>
  <c r="Q54" i="12"/>
  <c r="U54" i="12"/>
  <c r="F55" i="12"/>
  <c r="G55" i="12"/>
  <c r="I55" i="12"/>
  <c r="K55" i="12"/>
  <c r="M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 s="1"/>
  <c r="M57" i="12" s="1"/>
  <c r="I57" i="12"/>
  <c r="K57" i="12"/>
  <c r="O57" i="12"/>
  <c r="Q57" i="12"/>
  <c r="U57" i="12"/>
  <c r="F59" i="12"/>
  <c r="G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/>
  <c r="I61" i="12"/>
  <c r="K61" i="12"/>
  <c r="M61" i="12"/>
  <c r="O61" i="12"/>
  <c r="Q61" i="12"/>
  <c r="U61" i="12"/>
  <c r="F62" i="12"/>
  <c r="G62" i="12" s="1"/>
  <c r="M62" i="12" s="1"/>
  <c r="I62" i="12"/>
  <c r="K62" i="12"/>
  <c r="O62" i="12"/>
  <c r="Q62" i="12"/>
  <c r="U62" i="12"/>
  <c r="F63" i="12"/>
  <c r="G63" i="12"/>
  <c r="M63" i="12" s="1"/>
  <c r="I63" i="12"/>
  <c r="K63" i="12"/>
  <c r="O63" i="12"/>
  <c r="Q63" i="12"/>
  <c r="U63" i="12"/>
  <c r="F64" i="12"/>
  <c r="G64" i="12"/>
  <c r="M64" i="12" s="1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I20" i="1"/>
  <c r="I19" i="1"/>
  <c r="I18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39" i="1" l="1"/>
  <c r="I40" i="1" s="1"/>
  <c r="J39" i="1" s="1"/>
  <c r="J40" i="1" s="1"/>
  <c r="F40" i="1"/>
  <c r="G23" i="1" s="1"/>
  <c r="G29" i="1" s="1"/>
  <c r="O12" i="12"/>
  <c r="U47" i="12"/>
  <c r="Q30" i="12"/>
  <c r="I30" i="12"/>
  <c r="I47" i="12"/>
  <c r="Q47" i="12"/>
  <c r="U30" i="12"/>
  <c r="Q12" i="12"/>
  <c r="K30" i="12"/>
  <c r="O58" i="12"/>
  <c r="O47" i="12"/>
  <c r="U58" i="12"/>
  <c r="K47" i="12"/>
  <c r="K12" i="12"/>
  <c r="O8" i="12"/>
  <c r="I12" i="12"/>
  <c r="Q58" i="12"/>
  <c r="U8" i="12"/>
  <c r="Q8" i="12"/>
  <c r="K58" i="12"/>
  <c r="U12" i="12"/>
  <c r="I58" i="12"/>
  <c r="O30" i="12"/>
  <c r="K8" i="12"/>
  <c r="G28" i="1"/>
  <c r="M48" i="12"/>
  <c r="M47" i="12" s="1"/>
  <c r="G47" i="12"/>
  <c r="I50" i="1" s="1"/>
  <c r="M59" i="12"/>
  <c r="M58" i="12" s="1"/>
  <c r="G58" i="12"/>
  <c r="I51" i="1" s="1"/>
  <c r="G8" i="12"/>
  <c r="M9" i="12"/>
  <c r="M8" i="12" s="1"/>
  <c r="M12" i="12"/>
  <c r="M30" i="12"/>
  <c r="G12" i="12"/>
  <c r="I48" i="1" s="1"/>
  <c r="I17" i="1" s="1"/>
  <c r="G30" i="12"/>
  <c r="I49" i="1" s="1"/>
  <c r="I47" i="1" l="1"/>
  <c r="I16" i="1" s="1"/>
  <c r="I21" i="1" s="1"/>
  <c r="G68" i="12"/>
  <c r="I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F6A0C3A4-1FEC-45D6-8B1B-06D45D1C990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E3DCB8-B519-4B47-9440-FC6E2609578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1A8B4ED-E08F-4B09-A268-2654094E1ED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3F34ED9-55EC-4E83-976B-1A416026E1A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5DAEE1E0-3608-47DB-A0A9-B8EF5B364D2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E2F2D3E2-201A-4C0A-A7F2-1281C296C47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<sst xmlns="http://schemas.openxmlformats.org/spreadsheetml/2006/main" count="370" uniqueCount="200">
  <si>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</si>
  <si>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</si>
  <si>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</si>
  <si>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</si>
  <si>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</si>
  <si>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</si>
  <si>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</si>
  <si>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</si>
  <si>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</si>
  <si>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</si>
  <si>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</si>
  <si>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</si>
  <si>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</si>
  <si>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</si>
  <si>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</si>
  <si>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</si>
  <si>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</si>
  <si>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</si>
  <si>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</si>
  <si>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</si>
  <si>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</si>
  <si>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</si>
  <si>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</si>
  <si>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</si>
  <si>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</si>
  <si>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</si>
  <si>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</si>
  <si>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</si>
  <si>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</si>
  <si>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</si>
  <si>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</si>
  <si>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</si>
  <si>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</si>
  <si>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</si>
  <si>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</si>
  <si>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</si>
  <si>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</si>
  <si>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</si>
  <si>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</si>
  <si>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</si>
  <si>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</si>
  <si>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</si>
  <si>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</si>
  <si>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</si>
  <si>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</si>
  <si>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SŠP Hustopeče, rekonstrukce topení</t>
  </si>
  <si>
    <t>A-TECHNOLOGY s.r.o.</t>
  </si>
  <si>
    <t>Střelecká 108</t>
  </si>
  <si>
    <t>Valtice</t>
  </si>
  <si>
    <t>69142</t>
  </si>
  <si>
    <t>27689301</t>
  </si>
  <si>
    <t>Rozpočet</t>
  </si>
  <si>
    <t>Celkem za stavbu</t>
  </si>
  <si>
    <t>CZK</t>
  </si>
  <si>
    <t>Rekapitulace dílů</t>
  </si>
  <si>
    <t>Typ dílu</t>
  </si>
  <si>
    <t>1</t>
  </si>
  <si>
    <t>Demontážní práce</t>
  </si>
  <si>
    <t>733</t>
  </si>
  <si>
    <t>Rozvod potrubí</t>
  </si>
  <si>
    <t>734</t>
  </si>
  <si>
    <t>Armatury</t>
  </si>
  <si>
    <t>735</t>
  </si>
  <si>
    <t>Otopná tělesa</t>
  </si>
  <si>
    <t>736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</si>
  <si>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</si>
  <si>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</si>
  <si>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</si>
  <si>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</si>
  <si>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</si>
  <si>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</si>
  <si>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</si>
  <si>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</si>
  <si>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</si>
  <si>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</si>
  <si>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</si>
  <si>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</si>
  <si>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</si>
  <si>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</si>
  <si>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</si>
  <si>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</si>
  <si>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</si>
  <si>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</si>
  <si>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</si>
  <si>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</si>
  <si>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</si>
  <si>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</si>
  <si>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</si>
  <si>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</si>
  <si>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</si>
  <si>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</si>
  <si>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</si>
  <si>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</si>
  <si>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</si>
  <si>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26</t>
  </si>
  <si>
    <t>Demontáž stávajících rozvodů a radiátorů</t>
  </si>
  <si>
    <t>t</t>
  </si>
  <si>
    <t>POL3_0</t>
  </si>
  <si>
    <t>Odvoz a likvidace odpadu</t>
  </si>
  <si>
    <t>Výtěžné z likvidace ocelového odpadu</t>
  </si>
  <si>
    <t>733163102R00</t>
  </si>
  <si>
    <t>Potrubí z měděných trubek vytápění D 15 x 1,0 mm</t>
  </si>
  <si>
    <t>m</t>
  </si>
  <si>
    <t>POL1_0</t>
  </si>
  <si>
    <t>733163103R00</t>
  </si>
  <si>
    <t>Potrubí z měděných trubek vytápění D 18 x 1,0 mm</t>
  </si>
  <si>
    <t>733163104R00</t>
  </si>
  <si>
    <t>Potrubí z měděných trubek vytápění D 22 x 1,0 mm</t>
  </si>
  <si>
    <t>733163105R00</t>
  </si>
  <si>
    <t>Potrubí z měděných trubek vytápění D 28 x 1,5 mm</t>
  </si>
  <si>
    <t>733163106R00</t>
  </si>
  <si>
    <t>Potrubí z měděných trubek vytápění D 35 x 1,5 mm</t>
  </si>
  <si>
    <t>733163107R00</t>
  </si>
  <si>
    <t>Potrubí z měděných trubek vytápění D 42 x 1,5 mm</t>
  </si>
  <si>
    <t>733163108R00</t>
  </si>
  <si>
    <t>Potrubí z měděných trubek vytápění D 54 x 2,0 mm</t>
  </si>
  <si>
    <t>27</t>
  </si>
  <si>
    <t>Konstrukční a kotvící materiál</t>
  </si>
  <si>
    <t>kg</t>
  </si>
  <si>
    <t>733164102RT5</t>
  </si>
  <si>
    <t>Montáž potrubí z měděných trubek vytápění D 15 mm, spojované lisováním</t>
  </si>
  <si>
    <t>733164103RT5</t>
  </si>
  <si>
    <t>Montáž potrubí z měděných trubek vytápění D 18 mm, spojované lisováním</t>
  </si>
  <si>
    <t>733164104RT5</t>
  </si>
  <si>
    <t>Montáž potrubí z měděných trubek vytápění D 22 mm, spojovaného lisováním</t>
  </si>
  <si>
    <t>733164105RT5</t>
  </si>
  <si>
    <t>Montáž potrubí z měděných trubek vytápění D 28 mm, spojovaného lisováním</t>
  </si>
  <si>
    <t>733164106RT5</t>
  </si>
  <si>
    <t>Montáž potrubí z měděných trubek vytápění D 35 mm, spojovaného lisováním</t>
  </si>
  <si>
    <t>733164107RT5</t>
  </si>
  <si>
    <t>Montáž potrubí z měděných trubek vytápění D 42 mm, spojovaného lisováním</t>
  </si>
  <si>
    <t>733164108RT5</t>
  </si>
  <si>
    <t>Montáž potrubí z měděných trubek vytápění D 54 mm, spojovaného lisováním</t>
  </si>
  <si>
    <t>Cu lisovací tvarovky (cca 3ks/m potrubí)</t>
  </si>
  <si>
    <t>soubor</t>
  </si>
  <si>
    <t>998733103R00</t>
  </si>
  <si>
    <t>Přesun hmot pro rozvody potrubí, výšky do 24 m</t>
  </si>
  <si>
    <t>734213115R00</t>
  </si>
  <si>
    <t>Ventil automatický odvzdušňov.DN 15</t>
  </si>
  <si>
    <t>kus</t>
  </si>
  <si>
    <t>734237413R00</t>
  </si>
  <si>
    <t>Ventil uzav. přímý, vnitřní z.  DN 20</t>
  </si>
  <si>
    <t>734237414R00</t>
  </si>
  <si>
    <t>Ventil uzav. přímý, vnitřní z.  DN 25</t>
  </si>
  <si>
    <t>734237426R00</t>
  </si>
  <si>
    <t>Ventil uzav. přímý, s vypouš. DN 50</t>
  </si>
  <si>
    <t>734293226R00</t>
  </si>
  <si>
    <t>Filtr, vnitřní-vnitřní z.  DN 50</t>
  </si>
  <si>
    <t>31945147R</t>
  </si>
  <si>
    <t>Vsuvka 1552G 2" x 2" mosazná</t>
  </si>
  <si>
    <t>Vypouštěcí ventil 1/2"</t>
  </si>
  <si>
    <t>ks</t>
  </si>
  <si>
    <t>734209103R00</t>
  </si>
  <si>
    <t>Montáž armatur závitových,s 1závitem, G 1/2</t>
  </si>
  <si>
    <t>734209114R00</t>
  </si>
  <si>
    <t>Montáž armatur závitových,se 2závity, G 3/4</t>
  </si>
  <si>
    <t>734209115R00</t>
  </si>
  <si>
    <t>Montáž armatur závitových,se 2závity, G 1</t>
  </si>
  <si>
    <t>734209118R00</t>
  </si>
  <si>
    <t>Montáž armatur závitových,se 2závity, G 2</t>
  </si>
  <si>
    <t>Elektronické oběhové čerpadlo 40-120, 24m3/hod, příruba DN40, 230V, FLOWADAPT</t>
  </si>
  <si>
    <t>Elektronické oběhové čerpadlo 40-100, 23m3/hod, příruba DN40, 230V, FLOWADAPT</t>
  </si>
  <si>
    <t>Montáž oběhového čerpadla</t>
  </si>
  <si>
    <t>Úprava stávajícího R+S</t>
  </si>
  <si>
    <t>998734103R00</t>
  </si>
  <si>
    <t>Přesun hmot pro armatury, výšky do 24 m</t>
  </si>
  <si>
    <t>735156763R00</t>
  </si>
  <si>
    <t>Otopné těleso panelové 33, v. 600 mm, dl. 700 mm</t>
  </si>
  <si>
    <t>735156766R00</t>
  </si>
  <si>
    <t>Otopné těleso panelové 33, v. 600 mm, dl. 1000 mm</t>
  </si>
  <si>
    <t>735159310R00</t>
  </si>
  <si>
    <t>Montáž panelových těles třířadých do délky 1140 mm</t>
  </si>
  <si>
    <t>55137383R</t>
  </si>
  <si>
    <t>Šroubení radiátorové přímé 1/2"</t>
  </si>
  <si>
    <t/>
  </si>
  <si>
    <t>Ventil termostat.přímý, bez nastavení</t>
  </si>
  <si>
    <t>734223122RT1</t>
  </si>
  <si>
    <t>Ventil termostatický, přímý, DN 15, bez termostatické hlavice</t>
  </si>
  <si>
    <t>5513730620R</t>
  </si>
  <si>
    <t>Hlavice termostatická pro veřejní prostory,  (antivandal)</t>
  </si>
  <si>
    <t>Montáž a nastavení termostatické hlavice</t>
  </si>
  <si>
    <t>734209113R00</t>
  </si>
  <si>
    <t>Montáž armatur závitových,se 2závity, G 1/2</t>
  </si>
  <si>
    <t>998735103R00</t>
  </si>
  <si>
    <t>Přesun hmot pro otopná tělesa, výšky do 24 m</t>
  </si>
  <si>
    <t>Proplach systému</t>
  </si>
  <si>
    <t>hod</t>
  </si>
  <si>
    <t>Napuštění a odvzdušnění systému upravenou vodou</t>
  </si>
  <si>
    <t>MaR systému vytápění (viz samostatný položkový, rozpočet)</t>
  </si>
  <si>
    <t>kpl</t>
  </si>
  <si>
    <t>Doprava a režie</t>
  </si>
  <si>
    <t>Koordinace s ostatními profesemi</t>
  </si>
  <si>
    <t>Dokumentace skutečného provedení</t>
  </si>
  <si>
    <t>Pronájem lešení</t>
  </si>
  <si>
    <t>den</t>
  </si>
  <si>
    <t>SUM</t>
  </si>
  <si>
    <t>Poznámky uchazeče k zadání</t>
  </si>
  <si>
    <t>POPUZIV</t>
  </si>
  <si>
    <t>END</t>
  </si>
  <si>
    <t>Topná a provozní zkouška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</si>
</sst>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5" xfId="0" applyFont="1" applyBorder="1" applyAlignment="1">
      <alignment vertical="top" shrinkToFi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7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38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85EC4E4E-4465-4BC0-8F47-469E8FEB20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37CF-65F6-425A-8237-169972E58631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D288-DBE9-45CB-9A31-5A0452A891C6}">
  <sheetPr codeName="List5112">
    <tabColor rgb="FF66FF66"/>
  </sheetPr>
  <dimension ref="A1:O55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">
      <c r="A2" s="3"/>
      <c r="B2" s="70" t="s">
        <v>40</v>
      </c>
      <c r="C2" s="71"/>
      <c r="D2" s="229" t="s">
        <v>45</v>
      </c>
      <c r="E2" s="230"/>
      <c r="F2" s="230"/>
      <c r="G2" s="230"/>
      <c r="H2" s="230"/>
      <c r="I2" s="230"/>
      <c r="J2" s="231"/>
      <c r="O2" s="1"/>
    </row>
    <row r="3" spans="1:15" ht="23.25" hidden="1" customHeight="1" x14ac:dyDescent="0.2">
      <c r="A3" s="3"/>
      <c r="B3" s="72" t="s">
        <v>43</v>
      </c>
      <c r="C3" s="73"/>
      <c r="D3" s="193"/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4" t="s">
        <v>46</v>
      </c>
      <c r="E11" s="224"/>
      <c r="F11" s="224"/>
      <c r="G11" s="224"/>
      <c r="H11" s="24" t="s">
        <v>33</v>
      </c>
      <c r="I11" s="81" t="s">
        <v>50</v>
      </c>
      <c r="J11" s="9"/>
    </row>
    <row r="12" spans="1:15" ht="15.75" customHeight="1" x14ac:dyDescent="0.2">
      <c r="A12" s="3"/>
      <c r="B12" s="34"/>
      <c r="C12" s="22"/>
      <c r="D12" s="209" t="s">
        <v>47</v>
      </c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 t="s">
        <v>49</v>
      </c>
      <c r="D13" s="210" t="s">
        <v>48</v>
      </c>
      <c r="E13" s="210"/>
      <c r="F13" s="210"/>
      <c r="G13" s="210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SUMIF(F47:F51,A16,I47:I51)+SUMIF(F47:F51,"PSU",I47:I51)</f>
        <v>0</v>
      </c>
      <c r="J16" s="221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SUMIF(F47:F51,A17,I47:I51)</f>
        <v>0</v>
      </c>
      <c r="J17" s="221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SUMIF(F47:F51,A18,I47:I51)</f>
        <v>0</v>
      </c>
      <c r="J18" s="221"/>
    </row>
    <row r="19" spans="1:10" ht="23.25" customHeight="1" x14ac:dyDescent="0.2">
      <c r="A19" s="131" t="s">
        <v>65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SUMIF(F47:F51,A19,I47:I51)</f>
        <v>0</v>
      </c>
      <c r="J19" s="221"/>
    </row>
    <row r="20" spans="1:10" ht="23.25" customHeight="1" x14ac:dyDescent="0.2">
      <c r="A20" s="131" t="s">
        <v>66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SUMIF(F47:F51,A20,I47:I51)</f>
        <v>0</v>
      </c>
      <c r="J20" s="221"/>
    </row>
    <row r="21" spans="1:10" ht="23.25" customHeight="1" x14ac:dyDescent="0.2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53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45743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51</v>
      </c>
      <c r="C39" s="196" t="s">
        <v>45</v>
      </c>
      <c r="D39" s="197"/>
      <c r="E39" s="197"/>
      <c r="F39" s="97">
        <f>'Rozpočet Pol'!AC68</f>
        <v>0</v>
      </c>
      <c r="G39" s="98">
        <f>'Rozpočet Pol'!AD68</f>
        <v>0</v>
      </c>
      <c r="H39" s="99"/>
      <c r="I39" s="100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198" t="s">
        <v>52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54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55</v>
      </c>
      <c r="G46" s="120"/>
      <c r="H46" s="120"/>
      <c r="I46" s="200" t="s">
        <v>28</v>
      </c>
      <c r="J46" s="200"/>
    </row>
    <row r="47" spans="1:10" ht="25.5" customHeight="1" x14ac:dyDescent="0.2">
      <c r="A47" s="113"/>
      <c r="B47" s="121" t="s">
        <v>56</v>
      </c>
      <c r="C47" s="202" t="s">
        <v>57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">
      <c r="A48" s="113"/>
      <c r="B48" s="115" t="s">
        <v>58</v>
      </c>
      <c r="C48" s="191" t="s">
        <v>59</v>
      </c>
      <c r="D48" s="192"/>
      <c r="E48" s="192"/>
      <c r="F48" s="125" t="s">
        <v>24</v>
      </c>
      <c r="G48" s="126"/>
      <c r="H48" s="126"/>
      <c r="I48" s="190">
        <f>'Rozpočet Pol'!G12</f>
        <v>0</v>
      </c>
      <c r="J48" s="190"/>
    </row>
    <row r="49" spans="1:10" ht="25.5" customHeight="1" x14ac:dyDescent="0.2">
      <c r="A49" s="113"/>
      <c r="B49" s="115" t="s">
        <v>60</v>
      </c>
      <c r="C49" s="191" t="s">
        <v>61</v>
      </c>
      <c r="D49" s="192"/>
      <c r="E49" s="192"/>
      <c r="F49" s="125" t="s">
        <v>24</v>
      </c>
      <c r="G49" s="126"/>
      <c r="H49" s="126"/>
      <c r="I49" s="190">
        <f>'Rozpočet Pol'!G30</f>
        <v>0</v>
      </c>
      <c r="J49" s="190"/>
    </row>
    <row r="50" spans="1:10" ht="25.5" customHeight="1" x14ac:dyDescent="0.2">
      <c r="A50" s="113"/>
      <c r="B50" s="115" t="s">
        <v>62</v>
      </c>
      <c r="C50" s="191" t="s">
        <v>63</v>
      </c>
      <c r="D50" s="192"/>
      <c r="E50" s="192"/>
      <c r="F50" s="125" t="s">
        <v>24</v>
      </c>
      <c r="G50" s="126"/>
      <c r="H50" s="126"/>
      <c r="I50" s="190">
        <f>'Rozpočet Pol'!G47</f>
        <v>0</v>
      </c>
      <c r="J50" s="190"/>
    </row>
    <row r="51" spans="1:10" ht="25.5" customHeight="1" x14ac:dyDescent="0.2">
      <c r="A51" s="113"/>
      <c r="B51" s="122" t="s">
        <v>64</v>
      </c>
      <c r="C51" s="187" t="s">
        <v>27</v>
      </c>
      <c r="D51" s="188"/>
      <c r="E51" s="188"/>
      <c r="F51" s="127" t="s">
        <v>24</v>
      </c>
      <c r="G51" s="128"/>
      <c r="H51" s="128"/>
      <c r="I51" s="186">
        <f>'Rozpočet Pol'!G58</f>
        <v>0</v>
      </c>
      <c r="J51" s="186"/>
    </row>
    <row r="52" spans="1:10" ht="25.5" customHeight="1" x14ac:dyDescent="0.2">
      <c r="A52" s="114"/>
      <c r="B52" s="118" t="s">
        <v>1</v>
      </c>
      <c r="C52" s="118"/>
      <c r="D52" s="119"/>
      <c r="E52" s="119"/>
      <c r="F52" s="129"/>
      <c r="G52" s="130"/>
      <c r="H52" s="130"/>
      <c r="I52" s="189">
        <f>SUM(I47:I51)</f>
        <v>0</v>
      </c>
      <c r="J52" s="189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39A7-4520-4D02-9A16-C8D365B73006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877A1-C4EC-4B7D-A45C-6D0EB3FAACCA}">
  <sheetPr>
    <outlinePr summaryBelow="0"/>
  </sheetPr>
  <dimension ref="A1:BH78"/>
  <sheetViews>
    <sheetView tabSelected="1" topLeftCell="A45" workbookViewId="0">
      <selection activeCell="E63" sqref="E6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7" t="s">
        <v>6</v>
      </c>
      <c r="B1" s="237"/>
      <c r="C1" s="237"/>
      <c r="D1" s="237"/>
      <c r="E1" s="237"/>
      <c r="F1" s="237"/>
      <c r="G1" s="237"/>
      <c r="AE1" t="s">
        <v>68</v>
      </c>
    </row>
    <row r="2" spans="1:60" ht="24.95" customHeight="1" x14ac:dyDescent="0.2">
      <c r="A2" s="135" t="s">
        <v>67</v>
      </c>
      <c r="B2" s="133"/>
      <c r="C2" s="238" t="s">
        <v>45</v>
      </c>
      <c r="D2" s="239"/>
      <c r="E2" s="239"/>
      <c r="F2" s="239"/>
      <c r="G2" s="240"/>
      <c r="AE2" t="s">
        <v>69</v>
      </c>
    </row>
    <row r="3" spans="1:60" ht="24.95" hidden="1" customHeight="1" x14ac:dyDescent="0.2">
      <c r="A3" s="136" t="s">
        <v>7</v>
      </c>
      <c r="B3" s="134"/>
      <c r="C3" s="241"/>
      <c r="D3" s="242"/>
      <c r="E3" s="242"/>
      <c r="F3" s="242"/>
      <c r="G3" s="243"/>
      <c r="AE3" t="s">
        <v>70</v>
      </c>
    </row>
    <row r="4" spans="1:60" ht="24.95" hidden="1" customHeight="1" x14ac:dyDescent="0.2">
      <c r="A4" s="136" t="s">
        <v>8</v>
      </c>
      <c r="B4" s="134"/>
      <c r="C4" s="241"/>
      <c r="D4" s="242"/>
      <c r="E4" s="242"/>
      <c r="F4" s="242"/>
      <c r="G4" s="243"/>
      <c r="AE4" t="s">
        <v>71</v>
      </c>
    </row>
    <row r="5" spans="1:60" hidden="1" x14ac:dyDescent="0.2">
      <c r="A5" s="137" t="s">
        <v>72</v>
      </c>
      <c r="B5" s="138"/>
      <c r="C5" s="138"/>
      <c r="D5" s="139"/>
      <c r="E5" s="139"/>
      <c r="F5" s="139"/>
      <c r="G5" s="140"/>
      <c r="AE5" t="s">
        <v>73</v>
      </c>
    </row>
    <row r="7" spans="1:60" ht="38.25" x14ac:dyDescent="0.2">
      <c r="A7" s="145" t="s">
        <v>74</v>
      </c>
      <c r="B7" s="146" t="s">
        <v>75</v>
      </c>
      <c r="C7" s="146" t="s">
        <v>76</v>
      </c>
      <c r="D7" s="145" t="s">
        <v>77</v>
      </c>
      <c r="E7" s="145" t="s">
        <v>78</v>
      </c>
      <c r="F7" s="141" t="s">
        <v>79</v>
      </c>
      <c r="G7" s="160" t="s">
        <v>28</v>
      </c>
      <c r="H7" s="161" t="s">
        <v>29</v>
      </c>
      <c r="I7" s="161" t="s">
        <v>80</v>
      </c>
      <c r="J7" s="161" t="s">
        <v>30</v>
      </c>
      <c r="K7" s="161" t="s">
        <v>81</v>
      </c>
      <c r="L7" s="161" t="s">
        <v>82</v>
      </c>
      <c r="M7" s="161" t="s">
        <v>83</v>
      </c>
      <c r="N7" s="161" t="s">
        <v>84</v>
      </c>
      <c r="O7" s="161" t="s">
        <v>85</v>
      </c>
      <c r="P7" s="161" t="s">
        <v>86</v>
      </c>
      <c r="Q7" s="161" t="s">
        <v>87</v>
      </c>
      <c r="R7" s="161" t="s">
        <v>88</v>
      </c>
      <c r="S7" s="161" t="s">
        <v>89</v>
      </c>
      <c r="T7" s="161" t="s">
        <v>90</v>
      </c>
      <c r="U7" s="148" t="s">
        <v>91</v>
      </c>
    </row>
    <row r="8" spans="1:60" x14ac:dyDescent="0.2">
      <c r="A8" s="162" t="s">
        <v>92</v>
      </c>
      <c r="B8" s="163" t="s">
        <v>56</v>
      </c>
      <c r="C8" s="164" t="s">
        <v>57</v>
      </c>
      <c r="D8" s="165"/>
      <c r="E8" s="166"/>
      <c r="F8" s="167"/>
      <c r="G8" s="167">
        <f>SUMIF(AE9:AE11,"&lt;&gt;NOR",G9:G11)</f>
        <v>0</v>
      </c>
      <c r="H8" s="167"/>
      <c r="I8" s="167">
        <f>SUM(I9:I11)</f>
        <v>0</v>
      </c>
      <c r="J8" s="167"/>
      <c r="K8" s="167">
        <f>SUM(K9:K11)</f>
        <v>0</v>
      </c>
      <c r="L8" s="167"/>
      <c r="M8" s="167">
        <f>SUM(M9:M11)</f>
        <v>0</v>
      </c>
      <c r="N8" s="147"/>
      <c r="O8" s="147">
        <f>SUM(O9:O11)</f>
        <v>0</v>
      </c>
      <c r="P8" s="147"/>
      <c r="Q8" s="147">
        <f>SUM(Q9:Q11)</f>
        <v>0</v>
      </c>
      <c r="R8" s="147"/>
      <c r="S8" s="147"/>
      <c r="T8" s="162"/>
      <c r="U8" s="147">
        <f>SUM(U9:U11)</f>
        <v>0</v>
      </c>
      <c r="AE8" t="s">
        <v>93</v>
      </c>
    </row>
    <row r="9" spans="1:60" outlineLevel="1" x14ac:dyDescent="0.2">
      <c r="A9" s="143">
        <v>1</v>
      </c>
      <c r="B9" s="143" t="s">
        <v>94</v>
      </c>
      <c r="C9" s="179" t="s">
        <v>95</v>
      </c>
      <c r="D9" s="149" t="s">
        <v>96</v>
      </c>
      <c r="E9" s="155">
        <v>7</v>
      </c>
      <c r="F9" s="157">
        <f>H9+J9</f>
        <v>0</v>
      </c>
      <c r="G9" s="158">
        <f>ROUND(E9*F9,2)</f>
        <v>0</v>
      </c>
      <c r="H9" s="158"/>
      <c r="I9" s="158">
        <f>ROUND(E9*H9,2)</f>
        <v>0</v>
      </c>
      <c r="J9" s="158"/>
      <c r="K9" s="158">
        <f>ROUND(E9*J9,2)</f>
        <v>0</v>
      </c>
      <c r="L9" s="158">
        <v>0</v>
      </c>
      <c r="M9" s="158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</v>
      </c>
      <c r="U9" s="150">
        <f>ROUND(E9*T9,2)</f>
        <v>0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97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>
        <v>2</v>
      </c>
      <c r="B10" s="143" t="s">
        <v>94</v>
      </c>
      <c r="C10" s="179" t="s">
        <v>98</v>
      </c>
      <c r="D10" s="149" t="s">
        <v>96</v>
      </c>
      <c r="E10" s="155">
        <v>7</v>
      </c>
      <c r="F10" s="157">
        <f>H10+J10</f>
        <v>0</v>
      </c>
      <c r="G10" s="158">
        <f>ROUND(E10*F10,2)</f>
        <v>0</v>
      </c>
      <c r="H10" s="158"/>
      <c r="I10" s="158">
        <f>ROUND(E10*H10,2)</f>
        <v>0</v>
      </c>
      <c r="J10" s="158"/>
      <c r="K10" s="158">
        <f>ROUND(E10*J10,2)</f>
        <v>0</v>
      </c>
      <c r="L10" s="158">
        <v>0</v>
      </c>
      <c r="M10" s="158">
        <f>G10*(1+L10/100)</f>
        <v>0</v>
      </c>
      <c r="N10" s="150">
        <v>0</v>
      </c>
      <c r="O10" s="150">
        <f>ROUND(E10*N10,5)</f>
        <v>0</v>
      </c>
      <c r="P10" s="150">
        <v>0</v>
      </c>
      <c r="Q10" s="150">
        <f>ROUND(E10*P10,5)</f>
        <v>0</v>
      </c>
      <c r="R10" s="150"/>
      <c r="S10" s="150"/>
      <c r="T10" s="151">
        <v>0</v>
      </c>
      <c r="U10" s="150">
        <f>ROUND(E10*T10,2)</f>
        <v>0</v>
      </c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97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>
        <v>3</v>
      </c>
      <c r="B11" s="143" t="s">
        <v>56</v>
      </c>
      <c r="C11" s="179" t="s">
        <v>99</v>
      </c>
      <c r="D11" s="149" t="s">
        <v>96</v>
      </c>
      <c r="E11" s="155">
        <v>6.5</v>
      </c>
      <c r="F11" s="157">
        <f>H11+J11</f>
        <v>0</v>
      </c>
      <c r="G11" s="158">
        <f>ROUND(E11*F11,2)</f>
        <v>0</v>
      </c>
      <c r="H11" s="158"/>
      <c r="I11" s="158">
        <f>ROUND(E11*H11,2)</f>
        <v>0</v>
      </c>
      <c r="J11" s="158"/>
      <c r="K11" s="158">
        <f>ROUND(E11*J11,2)</f>
        <v>0</v>
      </c>
      <c r="L11" s="158">
        <v>0</v>
      </c>
      <c r="M11" s="158">
        <f>G11*(1+L11/100)</f>
        <v>0</v>
      </c>
      <c r="N11" s="150">
        <v>0</v>
      </c>
      <c r="O11" s="150">
        <f>ROUND(E11*N11,5)</f>
        <v>0</v>
      </c>
      <c r="P11" s="150">
        <v>0</v>
      </c>
      <c r="Q11" s="150">
        <f>ROUND(E11*P11,5)</f>
        <v>0</v>
      </c>
      <c r="R11" s="150"/>
      <c r="S11" s="150"/>
      <c r="T11" s="151">
        <v>0</v>
      </c>
      <c r="U11" s="150">
        <f>ROUND(E11*T11,2)</f>
        <v>0</v>
      </c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97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x14ac:dyDescent="0.2">
      <c r="A12" s="144" t="s">
        <v>92</v>
      </c>
      <c r="B12" s="144" t="s">
        <v>58</v>
      </c>
      <c r="C12" s="180" t="s">
        <v>59</v>
      </c>
      <c r="D12" s="152"/>
      <c r="E12" s="156"/>
      <c r="F12" s="159"/>
      <c r="G12" s="159">
        <f>SUMIF(AE13:AE29,"&lt;&gt;NOR",G13:G29)</f>
        <v>0</v>
      </c>
      <c r="H12" s="159"/>
      <c r="I12" s="159">
        <f>SUM(I13:I29)</f>
        <v>0</v>
      </c>
      <c r="J12" s="159"/>
      <c r="K12" s="159">
        <f>SUM(K13:K29)</f>
        <v>0</v>
      </c>
      <c r="L12" s="159"/>
      <c r="M12" s="159">
        <f>SUM(M13:M29)</f>
        <v>0</v>
      </c>
      <c r="N12" s="153"/>
      <c r="O12" s="153">
        <f>SUM(O13:O29)</f>
        <v>11.660750000000002</v>
      </c>
      <c r="P12" s="153"/>
      <c r="Q12" s="153">
        <f>SUM(Q13:Q29)</f>
        <v>0</v>
      </c>
      <c r="R12" s="153"/>
      <c r="S12" s="153"/>
      <c r="T12" s="154"/>
      <c r="U12" s="153">
        <f>SUM(U13:U29)</f>
        <v>1311.4099999999999</v>
      </c>
      <c r="AE12" t="s">
        <v>93</v>
      </c>
    </row>
    <row r="13" spans="1:60" outlineLevel="1" x14ac:dyDescent="0.2">
      <c r="A13" s="143">
        <v>4</v>
      </c>
      <c r="B13" s="143" t="s">
        <v>100</v>
      </c>
      <c r="C13" s="179" t="s">
        <v>101</v>
      </c>
      <c r="D13" s="149" t="s">
        <v>102</v>
      </c>
      <c r="E13" s="155">
        <v>455</v>
      </c>
      <c r="F13" s="157">
        <f t="shared" ref="F13:F29" si="0">H13+J13</f>
        <v>0</v>
      </c>
      <c r="G13" s="158">
        <f t="shared" ref="G13:G29" si="1">ROUND(E13*F13,2)</f>
        <v>0</v>
      </c>
      <c r="H13" s="158"/>
      <c r="I13" s="158">
        <f t="shared" ref="I13:I29" si="2">ROUND(E13*H13,2)</f>
        <v>0</v>
      </c>
      <c r="J13" s="158"/>
      <c r="K13" s="158">
        <f t="shared" ref="K13:K29" si="3">ROUND(E13*J13,2)</f>
        <v>0</v>
      </c>
      <c r="L13" s="158">
        <v>0</v>
      </c>
      <c r="M13" s="158">
        <f t="shared" ref="M13:M29" si="4">G13*(1+L13/100)</f>
        <v>0</v>
      </c>
      <c r="N13" s="150">
        <v>7.6000000000000004E-4</v>
      </c>
      <c r="O13" s="150">
        <f t="shared" ref="O13:O29" si="5">ROUND(E13*N13,5)</f>
        <v>0.3458</v>
      </c>
      <c r="P13" s="150">
        <v>0</v>
      </c>
      <c r="Q13" s="150">
        <f t="shared" ref="Q13:Q29" si="6">ROUND(E13*P13,5)</f>
        <v>0</v>
      </c>
      <c r="R13" s="150"/>
      <c r="S13" s="150"/>
      <c r="T13" s="151">
        <v>0.29737999999999998</v>
      </c>
      <c r="U13" s="150">
        <f t="shared" ref="U13:U29" si="7">ROUND(E13*T13,2)</f>
        <v>135.31</v>
      </c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103</v>
      </c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outlineLevel="1" x14ac:dyDescent="0.2">
      <c r="A14" s="143">
        <v>5</v>
      </c>
      <c r="B14" s="143" t="s">
        <v>104</v>
      </c>
      <c r="C14" s="179" t="s">
        <v>105</v>
      </c>
      <c r="D14" s="149" t="s">
        <v>102</v>
      </c>
      <c r="E14" s="155">
        <v>324</v>
      </c>
      <c r="F14" s="157">
        <f t="shared" si="0"/>
        <v>0</v>
      </c>
      <c r="G14" s="158">
        <f t="shared" si="1"/>
        <v>0</v>
      </c>
      <c r="H14" s="158"/>
      <c r="I14" s="158">
        <f t="shared" si="2"/>
        <v>0</v>
      </c>
      <c r="J14" s="158"/>
      <c r="K14" s="158">
        <f t="shared" si="3"/>
        <v>0</v>
      </c>
      <c r="L14" s="158">
        <v>0</v>
      </c>
      <c r="M14" s="158">
        <f t="shared" si="4"/>
        <v>0</v>
      </c>
      <c r="N14" s="150">
        <v>8.8000000000000003E-4</v>
      </c>
      <c r="O14" s="150">
        <f t="shared" si="5"/>
        <v>0.28511999999999998</v>
      </c>
      <c r="P14" s="150">
        <v>0</v>
      </c>
      <c r="Q14" s="150">
        <f t="shared" si="6"/>
        <v>0</v>
      </c>
      <c r="R14" s="150"/>
      <c r="S14" s="150"/>
      <c r="T14" s="151">
        <v>0.30737999999999999</v>
      </c>
      <c r="U14" s="150">
        <f t="shared" si="7"/>
        <v>99.59</v>
      </c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103</v>
      </c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>
        <v>6</v>
      </c>
      <c r="B15" s="143" t="s">
        <v>106</v>
      </c>
      <c r="C15" s="179" t="s">
        <v>107</v>
      </c>
      <c r="D15" s="149" t="s">
        <v>102</v>
      </c>
      <c r="E15" s="155">
        <v>366</v>
      </c>
      <c r="F15" s="157">
        <f t="shared" si="0"/>
        <v>0</v>
      </c>
      <c r="G15" s="158">
        <f t="shared" si="1"/>
        <v>0</v>
      </c>
      <c r="H15" s="158"/>
      <c r="I15" s="158">
        <f t="shared" si="2"/>
        <v>0</v>
      </c>
      <c r="J15" s="158"/>
      <c r="K15" s="158">
        <f t="shared" si="3"/>
        <v>0</v>
      </c>
      <c r="L15" s="158">
        <v>0</v>
      </c>
      <c r="M15" s="158">
        <f t="shared" si="4"/>
        <v>0</v>
      </c>
      <c r="N15" s="150">
        <v>1.01E-3</v>
      </c>
      <c r="O15" s="150">
        <f t="shared" si="5"/>
        <v>0.36965999999999999</v>
      </c>
      <c r="P15" s="150">
        <v>0</v>
      </c>
      <c r="Q15" s="150">
        <f t="shared" si="6"/>
        <v>0</v>
      </c>
      <c r="R15" s="150"/>
      <c r="S15" s="150"/>
      <c r="T15" s="151">
        <v>0.31738</v>
      </c>
      <c r="U15" s="150">
        <f t="shared" si="7"/>
        <v>116.16</v>
      </c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103</v>
      </c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>
        <v>7</v>
      </c>
      <c r="B16" s="143" t="s">
        <v>108</v>
      </c>
      <c r="C16" s="179" t="s">
        <v>109</v>
      </c>
      <c r="D16" s="149" t="s">
        <v>102</v>
      </c>
      <c r="E16" s="155">
        <v>243</v>
      </c>
      <c r="F16" s="157">
        <f t="shared" si="0"/>
        <v>0</v>
      </c>
      <c r="G16" s="158">
        <f t="shared" si="1"/>
        <v>0</v>
      </c>
      <c r="H16" s="158"/>
      <c r="I16" s="158">
        <f t="shared" si="2"/>
        <v>0</v>
      </c>
      <c r="J16" s="158"/>
      <c r="K16" s="158">
        <f t="shared" si="3"/>
        <v>0</v>
      </c>
      <c r="L16" s="158">
        <v>0</v>
      </c>
      <c r="M16" s="158">
        <f t="shared" si="4"/>
        <v>0</v>
      </c>
      <c r="N16" s="150">
        <v>1.6000000000000001E-3</v>
      </c>
      <c r="O16" s="150">
        <f t="shared" si="5"/>
        <v>0.38879999999999998</v>
      </c>
      <c r="P16" s="150">
        <v>0</v>
      </c>
      <c r="Q16" s="150">
        <f t="shared" si="6"/>
        <v>0</v>
      </c>
      <c r="R16" s="150"/>
      <c r="S16" s="150"/>
      <c r="T16" s="151">
        <v>0.33332000000000001</v>
      </c>
      <c r="U16" s="150">
        <f t="shared" si="7"/>
        <v>81</v>
      </c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103</v>
      </c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>
        <v>8</v>
      </c>
      <c r="B17" s="143" t="s">
        <v>110</v>
      </c>
      <c r="C17" s="179" t="s">
        <v>111</v>
      </c>
      <c r="D17" s="149" t="s">
        <v>102</v>
      </c>
      <c r="E17" s="155">
        <v>159</v>
      </c>
      <c r="F17" s="157">
        <f t="shared" si="0"/>
        <v>0</v>
      </c>
      <c r="G17" s="158">
        <f t="shared" si="1"/>
        <v>0</v>
      </c>
      <c r="H17" s="158"/>
      <c r="I17" s="158">
        <f t="shared" si="2"/>
        <v>0</v>
      </c>
      <c r="J17" s="158"/>
      <c r="K17" s="158">
        <f t="shared" si="3"/>
        <v>0</v>
      </c>
      <c r="L17" s="158">
        <v>0</v>
      </c>
      <c r="M17" s="158">
        <f t="shared" si="4"/>
        <v>0</v>
      </c>
      <c r="N17" s="150">
        <v>1.9599999999999999E-3</v>
      </c>
      <c r="O17" s="150">
        <f t="shared" si="5"/>
        <v>0.31163999999999997</v>
      </c>
      <c r="P17" s="150">
        <v>0</v>
      </c>
      <c r="Q17" s="150">
        <f t="shared" si="6"/>
        <v>0</v>
      </c>
      <c r="R17" s="150"/>
      <c r="S17" s="150"/>
      <c r="T17" s="151">
        <v>0.3579</v>
      </c>
      <c r="U17" s="150">
        <f t="shared" si="7"/>
        <v>56.91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103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">
      <c r="A18" s="143">
        <v>9</v>
      </c>
      <c r="B18" s="143" t="s">
        <v>112</v>
      </c>
      <c r="C18" s="179" t="s">
        <v>113</v>
      </c>
      <c r="D18" s="149" t="s">
        <v>102</v>
      </c>
      <c r="E18" s="155">
        <v>101</v>
      </c>
      <c r="F18" s="157">
        <f t="shared" si="0"/>
        <v>0</v>
      </c>
      <c r="G18" s="158">
        <f t="shared" si="1"/>
        <v>0</v>
      </c>
      <c r="H18" s="158"/>
      <c r="I18" s="158">
        <f t="shared" si="2"/>
        <v>0</v>
      </c>
      <c r="J18" s="158"/>
      <c r="K18" s="158">
        <f t="shared" si="3"/>
        <v>0</v>
      </c>
      <c r="L18" s="158">
        <v>0</v>
      </c>
      <c r="M18" s="158">
        <f t="shared" si="4"/>
        <v>0</v>
      </c>
      <c r="N18" s="150">
        <v>2.31E-3</v>
      </c>
      <c r="O18" s="150">
        <f t="shared" si="5"/>
        <v>0.23330999999999999</v>
      </c>
      <c r="P18" s="150">
        <v>0</v>
      </c>
      <c r="Q18" s="150">
        <f t="shared" si="6"/>
        <v>0</v>
      </c>
      <c r="R18" s="150"/>
      <c r="S18" s="150"/>
      <c r="T18" s="151">
        <v>0.4088</v>
      </c>
      <c r="U18" s="150">
        <f t="shared" si="7"/>
        <v>41.29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103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">
      <c r="A19" s="143">
        <v>10</v>
      </c>
      <c r="B19" s="143" t="s">
        <v>114</v>
      </c>
      <c r="C19" s="179" t="s">
        <v>115</v>
      </c>
      <c r="D19" s="149" t="s">
        <v>102</v>
      </c>
      <c r="E19" s="155">
        <v>66</v>
      </c>
      <c r="F19" s="157">
        <f t="shared" si="0"/>
        <v>0</v>
      </c>
      <c r="G19" s="158">
        <f t="shared" si="1"/>
        <v>0</v>
      </c>
      <c r="H19" s="158"/>
      <c r="I19" s="158">
        <f t="shared" si="2"/>
        <v>0</v>
      </c>
      <c r="J19" s="158"/>
      <c r="K19" s="158">
        <f t="shared" si="3"/>
        <v>0</v>
      </c>
      <c r="L19" s="158">
        <v>0</v>
      </c>
      <c r="M19" s="158">
        <f t="shared" si="4"/>
        <v>0</v>
      </c>
      <c r="N19" s="150">
        <v>3.7399999999999998E-3</v>
      </c>
      <c r="O19" s="150">
        <f t="shared" si="5"/>
        <v>0.24684</v>
      </c>
      <c r="P19" s="150">
        <v>0</v>
      </c>
      <c r="Q19" s="150">
        <f t="shared" si="6"/>
        <v>0</v>
      </c>
      <c r="R19" s="150"/>
      <c r="S19" s="150"/>
      <c r="T19" s="151">
        <v>0.46579999999999999</v>
      </c>
      <c r="U19" s="150">
        <f t="shared" si="7"/>
        <v>30.74</v>
      </c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103</v>
      </c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>
        <v>11</v>
      </c>
      <c r="B20" s="143" t="s">
        <v>116</v>
      </c>
      <c r="C20" s="179" t="s">
        <v>117</v>
      </c>
      <c r="D20" s="149" t="s">
        <v>118</v>
      </c>
      <c r="E20" s="155">
        <v>117</v>
      </c>
      <c r="F20" s="157">
        <f t="shared" si="0"/>
        <v>0</v>
      </c>
      <c r="G20" s="158">
        <f t="shared" si="1"/>
        <v>0</v>
      </c>
      <c r="H20" s="158"/>
      <c r="I20" s="158">
        <f t="shared" si="2"/>
        <v>0</v>
      </c>
      <c r="J20" s="158"/>
      <c r="K20" s="158">
        <f t="shared" si="3"/>
        <v>0</v>
      </c>
      <c r="L20" s="158">
        <v>0</v>
      </c>
      <c r="M20" s="158">
        <f t="shared" si="4"/>
        <v>0</v>
      </c>
      <c r="N20" s="150">
        <v>0</v>
      </c>
      <c r="O20" s="150">
        <f t="shared" si="5"/>
        <v>0</v>
      </c>
      <c r="P20" s="150">
        <v>0</v>
      </c>
      <c r="Q20" s="150">
        <f t="shared" si="6"/>
        <v>0</v>
      </c>
      <c r="R20" s="150"/>
      <c r="S20" s="150"/>
      <c r="T20" s="151">
        <v>0</v>
      </c>
      <c r="U20" s="150">
        <f t="shared" si="7"/>
        <v>0</v>
      </c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97</v>
      </c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ht="22.5" outlineLevel="1" x14ac:dyDescent="0.2">
      <c r="A21" s="143">
        <v>12</v>
      </c>
      <c r="B21" s="143" t="s">
        <v>119</v>
      </c>
      <c r="C21" s="179" t="s">
        <v>120</v>
      </c>
      <c r="D21" s="149" t="s">
        <v>102</v>
      </c>
      <c r="E21" s="155">
        <v>455</v>
      </c>
      <c r="F21" s="157">
        <f t="shared" si="0"/>
        <v>0</v>
      </c>
      <c r="G21" s="158">
        <f t="shared" si="1"/>
        <v>0</v>
      </c>
      <c r="H21" s="158"/>
      <c r="I21" s="158">
        <f t="shared" si="2"/>
        <v>0</v>
      </c>
      <c r="J21" s="158"/>
      <c r="K21" s="158">
        <f t="shared" si="3"/>
        <v>0</v>
      </c>
      <c r="L21" s="158">
        <v>0</v>
      </c>
      <c r="M21" s="158">
        <f t="shared" si="4"/>
        <v>0</v>
      </c>
      <c r="N21" s="150">
        <v>5.8500000000000002E-3</v>
      </c>
      <c r="O21" s="150">
        <f t="shared" si="5"/>
        <v>2.6617500000000001</v>
      </c>
      <c r="P21" s="150">
        <v>0</v>
      </c>
      <c r="Q21" s="150">
        <f t="shared" si="6"/>
        <v>0</v>
      </c>
      <c r="R21" s="150"/>
      <c r="S21" s="150"/>
      <c r="T21" s="151">
        <v>0.41160000000000002</v>
      </c>
      <c r="U21" s="150">
        <f t="shared" si="7"/>
        <v>187.28</v>
      </c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103</v>
      </c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ht="22.5" outlineLevel="1" x14ac:dyDescent="0.2">
      <c r="A22" s="143">
        <v>13</v>
      </c>
      <c r="B22" s="143" t="s">
        <v>121</v>
      </c>
      <c r="C22" s="179" t="s">
        <v>122</v>
      </c>
      <c r="D22" s="149" t="s">
        <v>102</v>
      </c>
      <c r="E22" s="155">
        <v>324</v>
      </c>
      <c r="F22" s="157">
        <f t="shared" si="0"/>
        <v>0</v>
      </c>
      <c r="G22" s="158">
        <f t="shared" si="1"/>
        <v>0</v>
      </c>
      <c r="H22" s="158"/>
      <c r="I22" s="158">
        <f t="shared" si="2"/>
        <v>0</v>
      </c>
      <c r="J22" s="158"/>
      <c r="K22" s="158">
        <f t="shared" si="3"/>
        <v>0</v>
      </c>
      <c r="L22" s="158">
        <v>0</v>
      </c>
      <c r="M22" s="158">
        <f t="shared" si="4"/>
        <v>0</v>
      </c>
      <c r="N22" s="150">
        <v>5.8500000000000002E-3</v>
      </c>
      <c r="O22" s="150">
        <f t="shared" si="5"/>
        <v>1.8954</v>
      </c>
      <c r="P22" s="150">
        <v>0</v>
      </c>
      <c r="Q22" s="150">
        <f t="shared" si="6"/>
        <v>0</v>
      </c>
      <c r="R22" s="150"/>
      <c r="S22" s="150"/>
      <c r="T22" s="151">
        <v>0.42159999999999997</v>
      </c>
      <c r="U22" s="150">
        <f t="shared" si="7"/>
        <v>136.6</v>
      </c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103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ht="22.5" outlineLevel="1" x14ac:dyDescent="0.2">
      <c r="A23" s="143">
        <v>14</v>
      </c>
      <c r="B23" s="143" t="s">
        <v>123</v>
      </c>
      <c r="C23" s="179" t="s">
        <v>124</v>
      </c>
      <c r="D23" s="149" t="s">
        <v>102</v>
      </c>
      <c r="E23" s="155">
        <v>366</v>
      </c>
      <c r="F23" s="157">
        <f t="shared" si="0"/>
        <v>0</v>
      </c>
      <c r="G23" s="158">
        <f t="shared" si="1"/>
        <v>0</v>
      </c>
      <c r="H23" s="158"/>
      <c r="I23" s="158">
        <f t="shared" si="2"/>
        <v>0</v>
      </c>
      <c r="J23" s="158"/>
      <c r="K23" s="158">
        <f t="shared" si="3"/>
        <v>0</v>
      </c>
      <c r="L23" s="158">
        <v>0</v>
      </c>
      <c r="M23" s="158">
        <f t="shared" si="4"/>
        <v>0</v>
      </c>
      <c r="N23" s="150">
        <v>5.8599999999999998E-3</v>
      </c>
      <c r="O23" s="150">
        <f t="shared" si="5"/>
        <v>2.1447600000000002</v>
      </c>
      <c r="P23" s="150">
        <v>0</v>
      </c>
      <c r="Q23" s="150">
        <f t="shared" si="6"/>
        <v>0</v>
      </c>
      <c r="R23" s="150"/>
      <c r="S23" s="150"/>
      <c r="T23" s="151">
        <v>0.43159999999999998</v>
      </c>
      <c r="U23" s="150">
        <f t="shared" si="7"/>
        <v>157.97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103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ht="22.5" outlineLevel="1" x14ac:dyDescent="0.2">
      <c r="A24" s="143">
        <v>15</v>
      </c>
      <c r="B24" s="143" t="s">
        <v>125</v>
      </c>
      <c r="C24" s="179" t="s">
        <v>126</v>
      </c>
      <c r="D24" s="149" t="s">
        <v>102</v>
      </c>
      <c r="E24" s="155">
        <v>243</v>
      </c>
      <c r="F24" s="157">
        <f t="shared" si="0"/>
        <v>0</v>
      </c>
      <c r="G24" s="158">
        <f t="shared" si="1"/>
        <v>0</v>
      </c>
      <c r="H24" s="158"/>
      <c r="I24" s="158">
        <f t="shared" si="2"/>
        <v>0</v>
      </c>
      <c r="J24" s="158"/>
      <c r="K24" s="158">
        <f t="shared" si="3"/>
        <v>0</v>
      </c>
      <c r="L24" s="158">
        <v>0</v>
      </c>
      <c r="M24" s="158">
        <f t="shared" si="4"/>
        <v>0</v>
      </c>
      <c r="N24" s="150">
        <v>4.8700000000000002E-3</v>
      </c>
      <c r="O24" s="150">
        <f t="shared" si="5"/>
        <v>1.1834100000000001</v>
      </c>
      <c r="P24" s="150">
        <v>0</v>
      </c>
      <c r="Q24" s="150">
        <f t="shared" si="6"/>
        <v>0</v>
      </c>
      <c r="R24" s="150"/>
      <c r="S24" s="150"/>
      <c r="T24" s="151">
        <v>0.44556000000000001</v>
      </c>
      <c r="U24" s="150">
        <f t="shared" si="7"/>
        <v>108.27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103</v>
      </c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ht="22.5" outlineLevel="1" x14ac:dyDescent="0.2">
      <c r="A25" s="143">
        <v>16</v>
      </c>
      <c r="B25" s="143" t="s">
        <v>127</v>
      </c>
      <c r="C25" s="179" t="s">
        <v>128</v>
      </c>
      <c r="D25" s="149" t="s">
        <v>102</v>
      </c>
      <c r="E25" s="155">
        <v>159</v>
      </c>
      <c r="F25" s="157">
        <f t="shared" si="0"/>
        <v>0</v>
      </c>
      <c r="G25" s="158">
        <f t="shared" si="1"/>
        <v>0</v>
      </c>
      <c r="H25" s="158"/>
      <c r="I25" s="158">
        <f t="shared" si="2"/>
        <v>0</v>
      </c>
      <c r="J25" s="158"/>
      <c r="K25" s="158">
        <f t="shared" si="3"/>
        <v>0</v>
      </c>
      <c r="L25" s="158">
        <v>0</v>
      </c>
      <c r="M25" s="158">
        <f t="shared" si="4"/>
        <v>0</v>
      </c>
      <c r="N25" s="150">
        <v>4.8700000000000002E-3</v>
      </c>
      <c r="O25" s="150">
        <f t="shared" si="5"/>
        <v>0.77432999999999996</v>
      </c>
      <c r="P25" s="150">
        <v>0</v>
      </c>
      <c r="Q25" s="150">
        <f t="shared" si="6"/>
        <v>0</v>
      </c>
      <c r="R25" s="150"/>
      <c r="S25" s="150"/>
      <c r="T25" s="151">
        <v>0.45556000000000002</v>
      </c>
      <c r="U25" s="150">
        <f t="shared" si="7"/>
        <v>72.430000000000007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103</v>
      </c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ht="22.5" outlineLevel="1" x14ac:dyDescent="0.2">
      <c r="A26" s="143">
        <v>17</v>
      </c>
      <c r="B26" s="143" t="s">
        <v>129</v>
      </c>
      <c r="C26" s="179" t="s">
        <v>130</v>
      </c>
      <c r="D26" s="149" t="s">
        <v>102</v>
      </c>
      <c r="E26" s="155">
        <v>101</v>
      </c>
      <c r="F26" s="157">
        <f t="shared" si="0"/>
        <v>0</v>
      </c>
      <c r="G26" s="158">
        <f t="shared" si="1"/>
        <v>0</v>
      </c>
      <c r="H26" s="158"/>
      <c r="I26" s="158">
        <f t="shared" si="2"/>
        <v>0</v>
      </c>
      <c r="J26" s="158"/>
      <c r="K26" s="158">
        <f t="shared" si="3"/>
        <v>0</v>
      </c>
      <c r="L26" s="158">
        <v>0</v>
      </c>
      <c r="M26" s="158">
        <f t="shared" si="4"/>
        <v>0</v>
      </c>
      <c r="N26" s="150">
        <v>4.8900000000000002E-3</v>
      </c>
      <c r="O26" s="150">
        <f t="shared" si="5"/>
        <v>0.49389</v>
      </c>
      <c r="P26" s="150">
        <v>0</v>
      </c>
      <c r="Q26" s="150">
        <f t="shared" si="6"/>
        <v>0</v>
      </c>
      <c r="R26" s="150"/>
      <c r="S26" s="150"/>
      <c r="T26" s="151">
        <v>0.47355999999999998</v>
      </c>
      <c r="U26" s="150">
        <f t="shared" si="7"/>
        <v>47.83</v>
      </c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103</v>
      </c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ht="22.5" outlineLevel="1" x14ac:dyDescent="0.2">
      <c r="A27" s="143">
        <v>18</v>
      </c>
      <c r="B27" s="143" t="s">
        <v>131</v>
      </c>
      <c r="C27" s="179" t="s">
        <v>132</v>
      </c>
      <c r="D27" s="149" t="s">
        <v>102</v>
      </c>
      <c r="E27" s="155">
        <v>66</v>
      </c>
      <c r="F27" s="157">
        <f t="shared" si="0"/>
        <v>0</v>
      </c>
      <c r="G27" s="158">
        <f t="shared" si="1"/>
        <v>0</v>
      </c>
      <c r="H27" s="158"/>
      <c r="I27" s="158">
        <f t="shared" si="2"/>
        <v>0</v>
      </c>
      <c r="J27" s="158"/>
      <c r="K27" s="158">
        <f t="shared" si="3"/>
        <v>0</v>
      </c>
      <c r="L27" s="158">
        <v>0</v>
      </c>
      <c r="M27" s="158">
        <f t="shared" si="4"/>
        <v>0</v>
      </c>
      <c r="N27" s="150">
        <v>4.9399999999999999E-3</v>
      </c>
      <c r="O27" s="150">
        <f t="shared" si="5"/>
        <v>0.32604</v>
      </c>
      <c r="P27" s="150">
        <v>0</v>
      </c>
      <c r="Q27" s="150">
        <f t="shared" si="6"/>
        <v>0</v>
      </c>
      <c r="R27" s="150"/>
      <c r="S27" s="150"/>
      <c r="T27" s="151">
        <v>0.48355999999999999</v>
      </c>
      <c r="U27" s="150">
        <f t="shared" si="7"/>
        <v>31.91</v>
      </c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103</v>
      </c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19</v>
      </c>
      <c r="B28" s="143" t="s">
        <v>94</v>
      </c>
      <c r="C28" s="179" t="s">
        <v>133</v>
      </c>
      <c r="D28" s="149" t="s">
        <v>134</v>
      </c>
      <c r="E28" s="155">
        <v>1</v>
      </c>
      <c r="F28" s="157">
        <f t="shared" si="0"/>
        <v>0</v>
      </c>
      <c r="G28" s="158">
        <f t="shared" si="1"/>
        <v>0</v>
      </c>
      <c r="H28" s="158"/>
      <c r="I28" s="158">
        <f t="shared" si="2"/>
        <v>0</v>
      </c>
      <c r="J28" s="158"/>
      <c r="K28" s="158">
        <f t="shared" si="3"/>
        <v>0</v>
      </c>
      <c r="L28" s="158">
        <v>0</v>
      </c>
      <c r="M28" s="158">
        <f t="shared" si="4"/>
        <v>0</v>
      </c>
      <c r="N28" s="150">
        <v>0</v>
      </c>
      <c r="O28" s="150">
        <f t="shared" si="5"/>
        <v>0</v>
      </c>
      <c r="P28" s="150">
        <v>0</v>
      </c>
      <c r="Q28" s="150">
        <f t="shared" si="6"/>
        <v>0</v>
      </c>
      <c r="R28" s="150"/>
      <c r="S28" s="150"/>
      <c r="T28" s="151">
        <v>0</v>
      </c>
      <c r="U28" s="150">
        <f t="shared" si="7"/>
        <v>0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97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>
        <v>20</v>
      </c>
      <c r="B29" s="143" t="s">
        <v>135</v>
      </c>
      <c r="C29" s="179" t="s">
        <v>136</v>
      </c>
      <c r="D29" s="149" t="s">
        <v>96</v>
      </c>
      <c r="E29" s="155">
        <v>2.5</v>
      </c>
      <c r="F29" s="157">
        <f t="shared" si="0"/>
        <v>0</v>
      </c>
      <c r="G29" s="158">
        <f t="shared" si="1"/>
        <v>0</v>
      </c>
      <c r="H29" s="158"/>
      <c r="I29" s="158">
        <f t="shared" si="2"/>
        <v>0</v>
      </c>
      <c r="J29" s="158"/>
      <c r="K29" s="158">
        <f t="shared" si="3"/>
        <v>0</v>
      </c>
      <c r="L29" s="158">
        <v>0</v>
      </c>
      <c r="M29" s="158">
        <f t="shared" si="4"/>
        <v>0</v>
      </c>
      <c r="N29" s="150">
        <v>0</v>
      </c>
      <c r="O29" s="150">
        <f t="shared" si="5"/>
        <v>0</v>
      </c>
      <c r="P29" s="150">
        <v>0</v>
      </c>
      <c r="Q29" s="150">
        <f t="shared" si="6"/>
        <v>0</v>
      </c>
      <c r="R29" s="150"/>
      <c r="S29" s="150"/>
      <c r="T29" s="151">
        <v>3.246</v>
      </c>
      <c r="U29" s="150">
        <f t="shared" si="7"/>
        <v>8.1199999999999992</v>
      </c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103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x14ac:dyDescent="0.2">
      <c r="A30" s="144" t="s">
        <v>92</v>
      </c>
      <c r="B30" s="144" t="s">
        <v>60</v>
      </c>
      <c r="C30" s="180" t="s">
        <v>61</v>
      </c>
      <c r="D30" s="152"/>
      <c r="E30" s="156"/>
      <c r="F30" s="159"/>
      <c r="G30" s="159">
        <f>SUMIF(AE31:AE46,"&lt;&gt;NOR",G31:G46)</f>
        <v>0</v>
      </c>
      <c r="H30" s="159"/>
      <c r="I30" s="159">
        <f>SUM(I31:I46)</f>
        <v>0</v>
      </c>
      <c r="J30" s="159"/>
      <c r="K30" s="159">
        <f>SUM(K31:K46)</f>
        <v>0</v>
      </c>
      <c r="L30" s="159"/>
      <c r="M30" s="159">
        <f>SUM(M31:M46)</f>
        <v>0</v>
      </c>
      <c r="N30" s="153"/>
      <c r="O30" s="153">
        <f>SUM(O31:O46)</f>
        <v>0.12046</v>
      </c>
      <c r="P30" s="153"/>
      <c r="Q30" s="153">
        <f>SUM(Q31:Q46)</f>
        <v>0</v>
      </c>
      <c r="R30" s="153"/>
      <c r="S30" s="153"/>
      <c r="T30" s="154"/>
      <c r="U30" s="153">
        <f>SUM(U31:U46)</f>
        <v>33.04</v>
      </c>
      <c r="AE30" t="s">
        <v>93</v>
      </c>
    </row>
    <row r="31" spans="1:60" outlineLevel="1" x14ac:dyDescent="0.2">
      <c r="A31" s="143">
        <v>21</v>
      </c>
      <c r="B31" s="143" t="s">
        <v>137</v>
      </c>
      <c r="C31" s="179" t="s">
        <v>138</v>
      </c>
      <c r="D31" s="149" t="s">
        <v>139</v>
      </c>
      <c r="E31" s="155">
        <v>100</v>
      </c>
      <c r="F31" s="157">
        <f t="shared" ref="F31:F46" si="8">H31+J31</f>
        <v>0</v>
      </c>
      <c r="G31" s="158">
        <f t="shared" ref="G31:G46" si="9">ROUND(E31*F31,2)</f>
        <v>0</v>
      </c>
      <c r="H31" s="158"/>
      <c r="I31" s="158">
        <f t="shared" ref="I31:I46" si="10">ROUND(E31*H31,2)</f>
        <v>0</v>
      </c>
      <c r="J31" s="158"/>
      <c r="K31" s="158">
        <f t="shared" ref="K31:K46" si="11">ROUND(E31*J31,2)</f>
        <v>0</v>
      </c>
      <c r="L31" s="158">
        <v>0</v>
      </c>
      <c r="M31" s="158">
        <f t="shared" ref="M31:M46" si="12">G31*(1+L31/100)</f>
        <v>0</v>
      </c>
      <c r="N31" s="150">
        <v>8.9999999999999998E-4</v>
      </c>
      <c r="O31" s="150">
        <f t="shared" ref="O31:O46" si="13">ROUND(E31*N31,5)</f>
        <v>0.09</v>
      </c>
      <c r="P31" s="150">
        <v>0</v>
      </c>
      <c r="Q31" s="150">
        <f t="shared" ref="Q31:Q46" si="14">ROUND(E31*P31,5)</f>
        <v>0</v>
      </c>
      <c r="R31" s="150"/>
      <c r="S31" s="150"/>
      <c r="T31" s="151">
        <v>6.2E-2</v>
      </c>
      <c r="U31" s="150">
        <f t="shared" ref="U31:U46" si="15">ROUND(E31*T31,2)</f>
        <v>6.2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103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>
        <v>22</v>
      </c>
      <c r="B32" s="143" t="s">
        <v>140</v>
      </c>
      <c r="C32" s="179" t="s">
        <v>141</v>
      </c>
      <c r="D32" s="149" t="s">
        <v>139</v>
      </c>
      <c r="E32" s="155">
        <v>18</v>
      </c>
      <c r="F32" s="157">
        <f t="shared" si="8"/>
        <v>0</v>
      </c>
      <c r="G32" s="158">
        <f t="shared" si="9"/>
        <v>0</v>
      </c>
      <c r="H32" s="158"/>
      <c r="I32" s="158">
        <f t="shared" si="10"/>
        <v>0</v>
      </c>
      <c r="J32" s="158"/>
      <c r="K32" s="158">
        <f t="shared" si="11"/>
        <v>0</v>
      </c>
      <c r="L32" s="158">
        <v>0</v>
      </c>
      <c r="M32" s="158">
        <f t="shared" si="12"/>
        <v>0</v>
      </c>
      <c r="N32" s="150">
        <v>3.8000000000000002E-4</v>
      </c>
      <c r="O32" s="150">
        <f t="shared" si="13"/>
        <v>6.8399999999999997E-3</v>
      </c>
      <c r="P32" s="150">
        <v>0</v>
      </c>
      <c r="Q32" s="150">
        <f t="shared" si="14"/>
        <v>0</v>
      </c>
      <c r="R32" s="150"/>
      <c r="S32" s="150"/>
      <c r="T32" s="151">
        <v>0.22700000000000001</v>
      </c>
      <c r="U32" s="150">
        <f t="shared" si="15"/>
        <v>4.09</v>
      </c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103</v>
      </c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">
      <c r="A33" s="143">
        <v>23</v>
      </c>
      <c r="B33" s="143" t="s">
        <v>142</v>
      </c>
      <c r="C33" s="179" t="s">
        <v>143</v>
      </c>
      <c r="D33" s="149" t="s">
        <v>139</v>
      </c>
      <c r="E33" s="155">
        <v>6</v>
      </c>
      <c r="F33" s="157">
        <f t="shared" si="8"/>
        <v>0</v>
      </c>
      <c r="G33" s="158">
        <f t="shared" si="9"/>
        <v>0</v>
      </c>
      <c r="H33" s="158"/>
      <c r="I33" s="158">
        <f t="shared" si="10"/>
        <v>0</v>
      </c>
      <c r="J33" s="158"/>
      <c r="K33" s="158">
        <f t="shared" si="11"/>
        <v>0</v>
      </c>
      <c r="L33" s="158">
        <v>0</v>
      </c>
      <c r="M33" s="158">
        <f t="shared" si="12"/>
        <v>0</v>
      </c>
      <c r="N33" s="150">
        <v>6.0999999999999997E-4</v>
      </c>
      <c r="O33" s="150">
        <f t="shared" si="13"/>
        <v>3.6600000000000001E-3</v>
      </c>
      <c r="P33" s="150">
        <v>0</v>
      </c>
      <c r="Q33" s="150">
        <f t="shared" si="14"/>
        <v>0</v>
      </c>
      <c r="R33" s="150"/>
      <c r="S33" s="150"/>
      <c r="T33" s="151">
        <v>0.26900000000000002</v>
      </c>
      <c r="U33" s="150">
        <f t="shared" si="15"/>
        <v>1.61</v>
      </c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103</v>
      </c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">
      <c r="A34" s="143">
        <v>24</v>
      </c>
      <c r="B34" s="143" t="s">
        <v>144</v>
      </c>
      <c r="C34" s="179" t="s">
        <v>145</v>
      </c>
      <c r="D34" s="149" t="s">
        <v>139</v>
      </c>
      <c r="E34" s="155">
        <v>8</v>
      </c>
      <c r="F34" s="157">
        <f t="shared" si="8"/>
        <v>0</v>
      </c>
      <c r="G34" s="158">
        <f t="shared" si="9"/>
        <v>0</v>
      </c>
      <c r="H34" s="158"/>
      <c r="I34" s="158">
        <f t="shared" si="10"/>
        <v>0</v>
      </c>
      <c r="J34" s="158"/>
      <c r="K34" s="158">
        <f t="shared" si="11"/>
        <v>0</v>
      </c>
      <c r="L34" s="158">
        <v>0</v>
      </c>
      <c r="M34" s="158">
        <f t="shared" si="12"/>
        <v>0</v>
      </c>
      <c r="N34" s="150">
        <v>2.1700000000000001E-3</v>
      </c>
      <c r="O34" s="150">
        <f t="shared" si="13"/>
        <v>1.736E-2</v>
      </c>
      <c r="P34" s="150">
        <v>0</v>
      </c>
      <c r="Q34" s="150">
        <f t="shared" si="14"/>
        <v>0</v>
      </c>
      <c r="R34" s="150"/>
      <c r="S34" s="150"/>
      <c r="T34" s="151">
        <v>0.42399999999999999</v>
      </c>
      <c r="U34" s="150">
        <f t="shared" si="15"/>
        <v>3.39</v>
      </c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103</v>
      </c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>
        <v>25</v>
      </c>
      <c r="B35" s="143" t="s">
        <v>146</v>
      </c>
      <c r="C35" s="179" t="s">
        <v>147</v>
      </c>
      <c r="D35" s="149" t="s">
        <v>139</v>
      </c>
      <c r="E35" s="155">
        <v>2</v>
      </c>
      <c r="F35" s="157">
        <f t="shared" si="8"/>
        <v>0</v>
      </c>
      <c r="G35" s="158">
        <f t="shared" si="9"/>
        <v>0</v>
      </c>
      <c r="H35" s="158"/>
      <c r="I35" s="158">
        <f t="shared" si="10"/>
        <v>0</v>
      </c>
      <c r="J35" s="158"/>
      <c r="K35" s="158">
        <f t="shared" si="11"/>
        <v>0</v>
      </c>
      <c r="L35" s="158">
        <v>0</v>
      </c>
      <c r="M35" s="158">
        <f t="shared" si="12"/>
        <v>0</v>
      </c>
      <c r="N35" s="150">
        <v>1E-3</v>
      </c>
      <c r="O35" s="150">
        <f t="shared" si="13"/>
        <v>2E-3</v>
      </c>
      <c r="P35" s="150">
        <v>0</v>
      </c>
      <c r="Q35" s="150">
        <f t="shared" si="14"/>
        <v>0</v>
      </c>
      <c r="R35" s="150"/>
      <c r="S35" s="150"/>
      <c r="T35" s="151">
        <v>0.42399999999999999</v>
      </c>
      <c r="U35" s="150">
        <f t="shared" si="15"/>
        <v>0.85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103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">
      <c r="A36" s="143">
        <v>26</v>
      </c>
      <c r="B36" s="143" t="s">
        <v>148</v>
      </c>
      <c r="C36" s="179" t="s">
        <v>149</v>
      </c>
      <c r="D36" s="149" t="s">
        <v>139</v>
      </c>
      <c r="E36" s="155">
        <v>6</v>
      </c>
      <c r="F36" s="157">
        <f t="shared" si="8"/>
        <v>0</v>
      </c>
      <c r="G36" s="158">
        <f t="shared" si="9"/>
        <v>0</v>
      </c>
      <c r="H36" s="158"/>
      <c r="I36" s="158">
        <f t="shared" si="10"/>
        <v>0</v>
      </c>
      <c r="J36" s="158"/>
      <c r="K36" s="158">
        <f t="shared" si="11"/>
        <v>0</v>
      </c>
      <c r="L36" s="158">
        <v>0</v>
      </c>
      <c r="M36" s="158">
        <f t="shared" si="12"/>
        <v>0</v>
      </c>
      <c r="N36" s="150">
        <v>1E-4</v>
      </c>
      <c r="O36" s="150">
        <f t="shared" si="13"/>
        <v>5.9999999999999995E-4</v>
      </c>
      <c r="P36" s="150">
        <v>0</v>
      </c>
      <c r="Q36" s="150">
        <f t="shared" si="14"/>
        <v>0</v>
      </c>
      <c r="R36" s="150"/>
      <c r="S36" s="150"/>
      <c r="T36" s="151">
        <v>0</v>
      </c>
      <c r="U36" s="150">
        <f t="shared" si="15"/>
        <v>0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97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">
      <c r="A37" s="143">
        <v>27</v>
      </c>
      <c r="B37" s="143" t="s">
        <v>94</v>
      </c>
      <c r="C37" s="179" t="s">
        <v>150</v>
      </c>
      <c r="D37" s="149" t="s">
        <v>151</v>
      </c>
      <c r="E37" s="155">
        <v>40</v>
      </c>
      <c r="F37" s="157">
        <f t="shared" si="8"/>
        <v>0</v>
      </c>
      <c r="G37" s="158">
        <f t="shared" si="9"/>
        <v>0</v>
      </c>
      <c r="H37" s="158"/>
      <c r="I37" s="158">
        <f t="shared" si="10"/>
        <v>0</v>
      </c>
      <c r="J37" s="158"/>
      <c r="K37" s="158">
        <f t="shared" si="11"/>
        <v>0</v>
      </c>
      <c r="L37" s="158">
        <v>0</v>
      </c>
      <c r="M37" s="158">
        <f t="shared" si="12"/>
        <v>0</v>
      </c>
      <c r="N37" s="150">
        <v>0</v>
      </c>
      <c r="O37" s="150">
        <f t="shared" si="13"/>
        <v>0</v>
      </c>
      <c r="P37" s="150">
        <v>0</v>
      </c>
      <c r="Q37" s="150">
        <f t="shared" si="14"/>
        <v>0</v>
      </c>
      <c r="R37" s="150"/>
      <c r="S37" s="150"/>
      <c r="T37" s="151">
        <v>0</v>
      </c>
      <c r="U37" s="150">
        <f t="shared" si="15"/>
        <v>0</v>
      </c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97</v>
      </c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">
      <c r="A38" s="143">
        <v>28</v>
      </c>
      <c r="B38" s="143" t="s">
        <v>152</v>
      </c>
      <c r="C38" s="179" t="s">
        <v>153</v>
      </c>
      <c r="D38" s="149" t="s">
        <v>139</v>
      </c>
      <c r="E38" s="155">
        <v>140</v>
      </c>
      <c r="F38" s="157">
        <f t="shared" si="8"/>
        <v>0</v>
      </c>
      <c r="G38" s="158">
        <f t="shared" si="9"/>
        <v>0</v>
      </c>
      <c r="H38" s="158"/>
      <c r="I38" s="158">
        <f t="shared" si="10"/>
        <v>0</v>
      </c>
      <c r="J38" s="158"/>
      <c r="K38" s="158">
        <f t="shared" si="11"/>
        <v>0</v>
      </c>
      <c r="L38" s="158">
        <v>0</v>
      </c>
      <c r="M38" s="158">
        <f t="shared" si="12"/>
        <v>0</v>
      </c>
      <c r="N38" s="150">
        <v>0</v>
      </c>
      <c r="O38" s="150">
        <f t="shared" si="13"/>
        <v>0</v>
      </c>
      <c r="P38" s="150">
        <v>0</v>
      </c>
      <c r="Q38" s="150">
        <f t="shared" si="14"/>
        <v>0</v>
      </c>
      <c r="R38" s="150"/>
      <c r="S38" s="150"/>
      <c r="T38" s="151">
        <v>5.0999999999999997E-2</v>
      </c>
      <c r="U38" s="150">
        <f t="shared" si="15"/>
        <v>7.14</v>
      </c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103</v>
      </c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">
      <c r="A39" s="143">
        <v>29</v>
      </c>
      <c r="B39" s="143" t="s">
        <v>154</v>
      </c>
      <c r="C39" s="179" t="s">
        <v>155</v>
      </c>
      <c r="D39" s="149" t="s">
        <v>139</v>
      </c>
      <c r="E39" s="155">
        <v>18</v>
      </c>
      <c r="F39" s="157">
        <f t="shared" si="8"/>
        <v>0</v>
      </c>
      <c r="G39" s="158">
        <f t="shared" si="9"/>
        <v>0</v>
      </c>
      <c r="H39" s="158"/>
      <c r="I39" s="158">
        <f t="shared" si="10"/>
        <v>0</v>
      </c>
      <c r="J39" s="158"/>
      <c r="K39" s="158">
        <f t="shared" si="11"/>
        <v>0</v>
      </c>
      <c r="L39" s="158">
        <v>0</v>
      </c>
      <c r="M39" s="158">
        <f t="shared" si="12"/>
        <v>0</v>
      </c>
      <c r="N39" s="150">
        <v>0</v>
      </c>
      <c r="O39" s="150">
        <f t="shared" si="13"/>
        <v>0</v>
      </c>
      <c r="P39" s="150">
        <v>0</v>
      </c>
      <c r="Q39" s="150">
        <f t="shared" si="14"/>
        <v>0</v>
      </c>
      <c r="R39" s="150"/>
      <c r="S39" s="150"/>
      <c r="T39" s="151">
        <v>0.20599999999999999</v>
      </c>
      <c r="U39" s="150">
        <f t="shared" si="15"/>
        <v>3.71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103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>
        <v>30</v>
      </c>
      <c r="B40" s="143" t="s">
        <v>156</v>
      </c>
      <c r="C40" s="179" t="s">
        <v>157</v>
      </c>
      <c r="D40" s="149" t="s">
        <v>139</v>
      </c>
      <c r="E40" s="155">
        <v>6</v>
      </c>
      <c r="F40" s="157">
        <f t="shared" si="8"/>
        <v>0</v>
      </c>
      <c r="G40" s="158">
        <f t="shared" si="9"/>
        <v>0</v>
      </c>
      <c r="H40" s="158"/>
      <c r="I40" s="158">
        <f t="shared" si="10"/>
        <v>0</v>
      </c>
      <c r="J40" s="158"/>
      <c r="K40" s="158">
        <f t="shared" si="11"/>
        <v>0</v>
      </c>
      <c r="L40" s="158">
        <v>0</v>
      </c>
      <c r="M40" s="158">
        <f t="shared" si="12"/>
        <v>0</v>
      </c>
      <c r="N40" s="150">
        <v>0</v>
      </c>
      <c r="O40" s="150">
        <f t="shared" si="13"/>
        <v>0</v>
      </c>
      <c r="P40" s="150">
        <v>0</v>
      </c>
      <c r="Q40" s="150">
        <f t="shared" si="14"/>
        <v>0</v>
      </c>
      <c r="R40" s="150"/>
      <c r="S40" s="150"/>
      <c r="T40" s="151">
        <v>0.22700000000000001</v>
      </c>
      <c r="U40" s="150">
        <f t="shared" si="15"/>
        <v>1.36</v>
      </c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103</v>
      </c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">
      <c r="A41" s="143">
        <v>31</v>
      </c>
      <c r="B41" s="143" t="s">
        <v>158</v>
      </c>
      <c r="C41" s="179" t="s">
        <v>159</v>
      </c>
      <c r="D41" s="149" t="s">
        <v>139</v>
      </c>
      <c r="E41" s="155">
        <v>10</v>
      </c>
      <c r="F41" s="157">
        <f t="shared" si="8"/>
        <v>0</v>
      </c>
      <c r="G41" s="158">
        <f t="shared" si="9"/>
        <v>0</v>
      </c>
      <c r="H41" s="158"/>
      <c r="I41" s="158">
        <f t="shared" si="10"/>
        <v>0</v>
      </c>
      <c r="J41" s="158"/>
      <c r="K41" s="158">
        <f t="shared" si="11"/>
        <v>0</v>
      </c>
      <c r="L41" s="158">
        <v>0</v>
      </c>
      <c r="M41" s="158">
        <f t="shared" si="12"/>
        <v>0</v>
      </c>
      <c r="N41" s="150">
        <v>0</v>
      </c>
      <c r="O41" s="150">
        <f t="shared" si="13"/>
        <v>0</v>
      </c>
      <c r="P41" s="150">
        <v>0</v>
      </c>
      <c r="Q41" s="150">
        <f t="shared" si="14"/>
        <v>0</v>
      </c>
      <c r="R41" s="150"/>
      <c r="S41" s="150"/>
      <c r="T41" s="151">
        <v>0.42199999999999999</v>
      </c>
      <c r="U41" s="150">
        <f t="shared" si="15"/>
        <v>4.22</v>
      </c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103</v>
      </c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ht="22.5" outlineLevel="1" x14ac:dyDescent="0.2">
      <c r="A42" s="143">
        <v>32</v>
      </c>
      <c r="B42" s="143" t="s">
        <v>94</v>
      </c>
      <c r="C42" s="179" t="s">
        <v>160</v>
      </c>
      <c r="D42" s="149" t="s">
        <v>151</v>
      </c>
      <c r="E42" s="155">
        <v>1</v>
      </c>
      <c r="F42" s="157">
        <f t="shared" si="8"/>
        <v>0</v>
      </c>
      <c r="G42" s="158">
        <f t="shared" si="9"/>
        <v>0</v>
      </c>
      <c r="H42" s="158"/>
      <c r="I42" s="158">
        <f t="shared" si="10"/>
        <v>0</v>
      </c>
      <c r="J42" s="158"/>
      <c r="K42" s="158">
        <f t="shared" si="11"/>
        <v>0</v>
      </c>
      <c r="L42" s="158">
        <v>0</v>
      </c>
      <c r="M42" s="158">
        <f t="shared" si="12"/>
        <v>0</v>
      </c>
      <c r="N42" s="150">
        <v>0</v>
      </c>
      <c r="O42" s="150">
        <f t="shared" si="13"/>
        <v>0</v>
      </c>
      <c r="P42" s="150">
        <v>0</v>
      </c>
      <c r="Q42" s="150">
        <f t="shared" si="14"/>
        <v>0</v>
      </c>
      <c r="R42" s="150"/>
      <c r="S42" s="150"/>
      <c r="T42" s="151">
        <v>0</v>
      </c>
      <c r="U42" s="150">
        <f t="shared" si="15"/>
        <v>0</v>
      </c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97</v>
      </c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ht="22.5" outlineLevel="1" x14ac:dyDescent="0.2">
      <c r="A43" s="143">
        <v>33</v>
      </c>
      <c r="B43" s="143" t="s">
        <v>94</v>
      </c>
      <c r="C43" s="179" t="s">
        <v>161</v>
      </c>
      <c r="D43" s="149" t="s">
        <v>151</v>
      </c>
      <c r="E43" s="155">
        <v>1</v>
      </c>
      <c r="F43" s="157">
        <f t="shared" si="8"/>
        <v>0</v>
      </c>
      <c r="G43" s="158">
        <f t="shared" si="9"/>
        <v>0</v>
      </c>
      <c r="H43" s="158"/>
      <c r="I43" s="158">
        <f t="shared" si="10"/>
        <v>0</v>
      </c>
      <c r="J43" s="158"/>
      <c r="K43" s="158">
        <f t="shared" si="11"/>
        <v>0</v>
      </c>
      <c r="L43" s="158">
        <v>0</v>
      </c>
      <c r="M43" s="158">
        <f t="shared" si="12"/>
        <v>0</v>
      </c>
      <c r="N43" s="150">
        <v>0</v>
      </c>
      <c r="O43" s="150">
        <f t="shared" si="13"/>
        <v>0</v>
      </c>
      <c r="P43" s="150">
        <v>0</v>
      </c>
      <c r="Q43" s="150">
        <f t="shared" si="14"/>
        <v>0</v>
      </c>
      <c r="R43" s="150"/>
      <c r="S43" s="150"/>
      <c r="T43" s="151">
        <v>0</v>
      </c>
      <c r="U43" s="150">
        <f t="shared" si="15"/>
        <v>0</v>
      </c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97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outlineLevel="1" x14ac:dyDescent="0.2">
      <c r="A44" s="143">
        <v>34</v>
      </c>
      <c r="B44" s="143" t="s">
        <v>56</v>
      </c>
      <c r="C44" s="179" t="s">
        <v>162</v>
      </c>
      <c r="D44" s="149" t="s">
        <v>139</v>
      </c>
      <c r="E44" s="155">
        <v>2</v>
      </c>
      <c r="F44" s="157">
        <f t="shared" si="8"/>
        <v>0</v>
      </c>
      <c r="G44" s="158">
        <f t="shared" si="9"/>
        <v>0</v>
      </c>
      <c r="H44" s="158"/>
      <c r="I44" s="158">
        <f t="shared" si="10"/>
        <v>0</v>
      </c>
      <c r="J44" s="158"/>
      <c r="K44" s="158">
        <f t="shared" si="11"/>
        <v>0</v>
      </c>
      <c r="L44" s="158">
        <v>0</v>
      </c>
      <c r="M44" s="158">
        <f t="shared" si="12"/>
        <v>0</v>
      </c>
      <c r="N44" s="150">
        <v>0</v>
      </c>
      <c r="O44" s="150">
        <f t="shared" si="13"/>
        <v>0</v>
      </c>
      <c r="P44" s="150">
        <v>0</v>
      </c>
      <c r="Q44" s="150">
        <f t="shared" si="14"/>
        <v>0</v>
      </c>
      <c r="R44" s="150"/>
      <c r="S44" s="150"/>
      <c r="T44" s="151">
        <v>0</v>
      </c>
      <c r="U44" s="150">
        <f t="shared" si="15"/>
        <v>0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97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">
      <c r="A45" s="143">
        <v>35</v>
      </c>
      <c r="B45" s="143" t="s">
        <v>56</v>
      </c>
      <c r="C45" s="179" t="s">
        <v>163</v>
      </c>
      <c r="D45" s="149" t="s">
        <v>139</v>
      </c>
      <c r="E45" s="155">
        <v>1</v>
      </c>
      <c r="F45" s="157">
        <f t="shared" si="8"/>
        <v>0</v>
      </c>
      <c r="G45" s="158">
        <f t="shared" si="9"/>
        <v>0</v>
      </c>
      <c r="H45" s="158"/>
      <c r="I45" s="158">
        <f t="shared" si="10"/>
        <v>0</v>
      </c>
      <c r="J45" s="158"/>
      <c r="K45" s="158">
        <f t="shared" si="11"/>
        <v>0</v>
      </c>
      <c r="L45" s="158">
        <v>0</v>
      </c>
      <c r="M45" s="158">
        <f t="shared" si="12"/>
        <v>0</v>
      </c>
      <c r="N45" s="150">
        <v>0</v>
      </c>
      <c r="O45" s="150">
        <f t="shared" si="13"/>
        <v>0</v>
      </c>
      <c r="P45" s="150">
        <v>0</v>
      </c>
      <c r="Q45" s="150">
        <f t="shared" si="14"/>
        <v>0</v>
      </c>
      <c r="R45" s="150"/>
      <c r="S45" s="150"/>
      <c r="T45" s="151">
        <v>0</v>
      </c>
      <c r="U45" s="150">
        <f t="shared" si="15"/>
        <v>0</v>
      </c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97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outlineLevel="1" x14ac:dyDescent="0.2">
      <c r="A46" s="143">
        <v>36</v>
      </c>
      <c r="B46" s="143" t="s">
        <v>164</v>
      </c>
      <c r="C46" s="179" t="s">
        <v>165</v>
      </c>
      <c r="D46" s="149" t="s">
        <v>96</v>
      </c>
      <c r="E46" s="155">
        <v>0.2</v>
      </c>
      <c r="F46" s="157">
        <f t="shared" si="8"/>
        <v>0</v>
      </c>
      <c r="G46" s="158">
        <f t="shared" si="9"/>
        <v>0</v>
      </c>
      <c r="H46" s="158"/>
      <c r="I46" s="158">
        <f t="shared" si="10"/>
        <v>0</v>
      </c>
      <c r="J46" s="158"/>
      <c r="K46" s="158">
        <f t="shared" si="11"/>
        <v>0</v>
      </c>
      <c r="L46" s="158">
        <v>0</v>
      </c>
      <c r="M46" s="158">
        <f t="shared" si="12"/>
        <v>0</v>
      </c>
      <c r="N46" s="150">
        <v>0</v>
      </c>
      <c r="O46" s="150">
        <f t="shared" si="13"/>
        <v>0</v>
      </c>
      <c r="P46" s="150">
        <v>0</v>
      </c>
      <c r="Q46" s="150">
        <f t="shared" si="14"/>
        <v>0</v>
      </c>
      <c r="R46" s="150"/>
      <c r="S46" s="150"/>
      <c r="T46" s="151">
        <v>2.351</v>
      </c>
      <c r="U46" s="150">
        <f t="shared" si="15"/>
        <v>0.47</v>
      </c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103</v>
      </c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x14ac:dyDescent="0.2">
      <c r="A47" s="144" t="s">
        <v>92</v>
      </c>
      <c r="B47" s="144" t="s">
        <v>62</v>
      </c>
      <c r="C47" s="180" t="s">
        <v>63</v>
      </c>
      <c r="D47" s="152"/>
      <c r="E47" s="156"/>
      <c r="F47" s="159"/>
      <c r="G47" s="159">
        <f>SUMIF(AE48:AE57,"&lt;&gt;NOR",G48:G57)</f>
        <v>0</v>
      </c>
      <c r="H47" s="159"/>
      <c r="I47" s="159">
        <f>SUM(I48:I57)</f>
        <v>0</v>
      </c>
      <c r="J47" s="159"/>
      <c r="K47" s="159">
        <f>SUM(K48:K57)</f>
        <v>0</v>
      </c>
      <c r="L47" s="159"/>
      <c r="M47" s="159">
        <f>SUM(M48:M57)</f>
        <v>0</v>
      </c>
      <c r="N47" s="153"/>
      <c r="O47" s="153">
        <f>SUM(O48:O57)</f>
        <v>5.4386799999999988</v>
      </c>
      <c r="P47" s="153"/>
      <c r="Q47" s="153">
        <f>SUM(Q48:Q57)</f>
        <v>0</v>
      </c>
      <c r="R47" s="153"/>
      <c r="S47" s="153"/>
      <c r="T47" s="154"/>
      <c r="U47" s="153">
        <f>SUM(U48:U57)</f>
        <v>322.37999999999994</v>
      </c>
      <c r="AE47" t="s">
        <v>93</v>
      </c>
    </row>
    <row r="48" spans="1:60" outlineLevel="1" x14ac:dyDescent="0.2">
      <c r="A48" s="143">
        <v>37</v>
      </c>
      <c r="B48" s="143" t="s">
        <v>166</v>
      </c>
      <c r="C48" s="179" t="s">
        <v>167</v>
      </c>
      <c r="D48" s="149" t="s">
        <v>139</v>
      </c>
      <c r="E48" s="155">
        <v>61</v>
      </c>
      <c r="F48" s="157">
        <f t="shared" ref="F48:F57" si="16">H48+J48</f>
        <v>0</v>
      </c>
      <c r="G48" s="158">
        <f t="shared" ref="G48:G57" si="17">ROUND(E48*F48,2)</f>
        <v>0</v>
      </c>
      <c r="H48" s="158"/>
      <c r="I48" s="158">
        <f t="shared" ref="I48:I57" si="18">ROUND(E48*H48,2)</f>
        <v>0</v>
      </c>
      <c r="J48" s="158"/>
      <c r="K48" s="158">
        <f t="shared" ref="K48:K57" si="19">ROUND(E48*J48,2)</f>
        <v>0</v>
      </c>
      <c r="L48" s="158">
        <v>0</v>
      </c>
      <c r="M48" s="158">
        <f t="shared" ref="M48:M57" si="20">G48*(1+L48/100)</f>
        <v>0</v>
      </c>
      <c r="N48" s="150">
        <v>3.857E-2</v>
      </c>
      <c r="O48" s="150">
        <f t="shared" ref="O48:O57" si="21">ROUND(E48*N48,5)</f>
        <v>2.35277</v>
      </c>
      <c r="P48" s="150">
        <v>0</v>
      </c>
      <c r="Q48" s="150">
        <f t="shared" ref="Q48:Q57" si="22">ROUND(E48*P48,5)</f>
        <v>0</v>
      </c>
      <c r="R48" s="150"/>
      <c r="S48" s="150"/>
      <c r="T48" s="151">
        <v>1.0129999999999999</v>
      </c>
      <c r="U48" s="150">
        <f t="shared" ref="U48:U57" si="23">ROUND(E48*T48,2)</f>
        <v>61.79</v>
      </c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103</v>
      </c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">
      <c r="A49" s="143">
        <v>38</v>
      </c>
      <c r="B49" s="143" t="s">
        <v>168</v>
      </c>
      <c r="C49" s="179" t="s">
        <v>169</v>
      </c>
      <c r="D49" s="149" t="s">
        <v>139</v>
      </c>
      <c r="E49" s="155">
        <v>55</v>
      </c>
      <c r="F49" s="157">
        <f t="shared" si="16"/>
        <v>0</v>
      </c>
      <c r="G49" s="158">
        <f t="shared" si="17"/>
        <v>0</v>
      </c>
      <c r="H49" s="158"/>
      <c r="I49" s="158">
        <f t="shared" si="18"/>
        <v>0</v>
      </c>
      <c r="J49" s="158"/>
      <c r="K49" s="158">
        <f t="shared" si="19"/>
        <v>0</v>
      </c>
      <c r="L49" s="158">
        <v>0</v>
      </c>
      <c r="M49" s="158">
        <f t="shared" si="20"/>
        <v>0</v>
      </c>
      <c r="N49" s="150">
        <v>5.5100000000000003E-2</v>
      </c>
      <c r="O49" s="150">
        <f t="shared" si="21"/>
        <v>3.0305</v>
      </c>
      <c r="P49" s="150">
        <v>0</v>
      </c>
      <c r="Q49" s="150">
        <f t="shared" si="22"/>
        <v>0</v>
      </c>
      <c r="R49" s="150"/>
      <c r="S49" s="150"/>
      <c r="T49" s="151">
        <v>1.0489999999999999</v>
      </c>
      <c r="U49" s="150">
        <f t="shared" si="23"/>
        <v>57.7</v>
      </c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103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ht="22.5" outlineLevel="1" x14ac:dyDescent="0.2">
      <c r="A50" s="143">
        <v>39</v>
      </c>
      <c r="B50" s="143" t="s">
        <v>170</v>
      </c>
      <c r="C50" s="179" t="s">
        <v>171</v>
      </c>
      <c r="D50" s="149" t="s">
        <v>139</v>
      </c>
      <c r="E50" s="155">
        <v>116</v>
      </c>
      <c r="F50" s="157">
        <f t="shared" si="16"/>
        <v>0</v>
      </c>
      <c r="G50" s="158">
        <f t="shared" si="17"/>
        <v>0</v>
      </c>
      <c r="H50" s="158"/>
      <c r="I50" s="158">
        <f t="shared" si="18"/>
        <v>0</v>
      </c>
      <c r="J50" s="158"/>
      <c r="K50" s="158">
        <f t="shared" si="19"/>
        <v>0</v>
      </c>
      <c r="L50" s="158">
        <v>0</v>
      </c>
      <c r="M50" s="158">
        <f t="shared" si="20"/>
        <v>0</v>
      </c>
      <c r="N50" s="150">
        <v>0</v>
      </c>
      <c r="O50" s="150">
        <f t="shared" si="21"/>
        <v>0</v>
      </c>
      <c r="P50" s="150">
        <v>0</v>
      </c>
      <c r="Q50" s="150">
        <f t="shared" si="22"/>
        <v>0</v>
      </c>
      <c r="R50" s="150"/>
      <c r="S50" s="150"/>
      <c r="T50" s="151">
        <v>1.115</v>
      </c>
      <c r="U50" s="150">
        <f t="shared" si="23"/>
        <v>129.34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103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outlineLevel="1" x14ac:dyDescent="0.2">
      <c r="A51" s="143">
        <v>40</v>
      </c>
      <c r="B51" s="143" t="s">
        <v>172</v>
      </c>
      <c r="C51" s="179" t="s">
        <v>173</v>
      </c>
      <c r="D51" s="149" t="s">
        <v>139</v>
      </c>
      <c r="E51" s="155">
        <v>116</v>
      </c>
      <c r="F51" s="157">
        <f t="shared" si="16"/>
        <v>0</v>
      </c>
      <c r="G51" s="158">
        <f t="shared" si="17"/>
        <v>0</v>
      </c>
      <c r="H51" s="158"/>
      <c r="I51" s="158">
        <f t="shared" si="18"/>
        <v>0</v>
      </c>
      <c r="J51" s="158"/>
      <c r="K51" s="158">
        <f t="shared" si="19"/>
        <v>0</v>
      </c>
      <c r="L51" s="158">
        <v>0</v>
      </c>
      <c r="M51" s="158">
        <f t="shared" si="20"/>
        <v>0</v>
      </c>
      <c r="N51" s="150">
        <v>0</v>
      </c>
      <c r="O51" s="150">
        <f t="shared" si="21"/>
        <v>0</v>
      </c>
      <c r="P51" s="150">
        <v>0</v>
      </c>
      <c r="Q51" s="150">
        <f t="shared" si="22"/>
        <v>0</v>
      </c>
      <c r="R51" s="150"/>
      <c r="S51" s="150"/>
      <c r="T51" s="151">
        <v>0</v>
      </c>
      <c r="U51" s="150">
        <f t="shared" si="23"/>
        <v>0</v>
      </c>
      <c r="V51" s="142"/>
      <c r="W51" s="142"/>
      <c r="X51" s="142"/>
      <c r="Y51" s="142"/>
      <c r="Z51" s="142"/>
      <c r="AA51" s="142"/>
      <c r="AB51" s="142"/>
      <c r="AC51" s="142"/>
      <c r="AD51" s="142"/>
      <c r="AE51" s="142" t="s">
        <v>97</v>
      </c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</row>
    <row r="52" spans="1:60" outlineLevel="1" x14ac:dyDescent="0.2">
      <c r="A52" s="143">
        <v>41</v>
      </c>
      <c r="B52" s="143" t="s">
        <v>174</v>
      </c>
      <c r="C52" s="179" t="s">
        <v>175</v>
      </c>
      <c r="D52" s="149" t="s">
        <v>139</v>
      </c>
      <c r="E52" s="155">
        <v>83</v>
      </c>
      <c r="F52" s="157">
        <f t="shared" si="16"/>
        <v>0</v>
      </c>
      <c r="G52" s="158">
        <f t="shared" si="17"/>
        <v>0</v>
      </c>
      <c r="H52" s="158"/>
      <c r="I52" s="158">
        <f t="shared" si="18"/>
        <v>0</v>
      </c>
      <c r="J52" s="158"/>
      <c r="K52" s="158">
        <f t="shared" si="19"/>
        <v>0</v>
      </c>
      <c r="L52" s="158">
        <v>0</v>
      </c>
      <c r="M52" s="158">
        <f t="shared" si="20"/>
        <v>0</v>
      </c>
      <c r="N52" s="150">
        <v>2.7E-4</v>
      </c>
      <c r="O52" s="150">
        <f t="shared" si="21"/>
        <v>2.2409999999999999E-2</v>
      </c>
      <c r="P52" s="150">
        <v>0</v>
      </c>
      <c r="Q52" s="150">
        <f t="shared" si="22"/>
        <v>0</v>
      </c>
      <c r="R52" s="150"/>
      <c r="S52" s="150"/>
      <c r="T52" s="151">
        <v>0.17499999999999999</v>
      </c>
      <c r="U52" s="150">
        <f t="shared" si="23"/>
        <v>14.53</v>
      </c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103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ht="22.5" outlineLevel="1" x14ac:dyDescent="0.2">
      <c r="A53" s="143">
        <v>42</v>
      </c>
      <c r="B53" s="143" t="s">
        <v>176</v>
      </c>
      <c r="C53" s="179" t="s">
        <v>177</v>
      </c>
      <c r="D53" s="149" t="s">
        <v>139</v>
      </c>
      <c r="E53" s="155">
        <v>33</v>
      </c>
      <c r="F53" s="157">
        <f t="shared" si="16"/>
        <v>0</v>
      </c>
      <c r="G53" s="158">
        <f t="shared" si="17"/>
        <v>0</v>
      </c>
      <c r="H53" s="158"/>
      <c r="I53" s="158">
        <f t="shared" si="18"/>
        <v>0</v>
      </c>
      <c r="J53" s="158"/>
      <c r="K53" s="158">
        <f t="shared" si="19"/>
        <v>0</v>
      </c>
      <c r="L53" s="158">
        <v>0</v>
      </c>
      <c r="M53" s="158">
        <f t="shared" si="20"/>
        <v>0</v>
      </c>
      <c r="N53" s="150">
        <v>8.0000000000000004E-4</v>
      </c>
      <c r="O53" s="150">
        <f t="shared" si="21"/>
        <v>2.64E-2</v>
      </c>
      <c r="P53" s="150">
        <v>0</v>
      </c>
      <c r="Q53" s="150">
        <f t="shared" si="22"/>
        <v>0</v>
      </c>
      <c r="R53" s="150"/>
      <c r="S53" s="150"/>
      <c r="T53" s="151">
        <v>0.17499999999999999</v>
      </c>
      <c r="U53" s="150">
        <f t="shared" si="23"/>
        <v>5.78</v>
      </c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103</v>
      </c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ht="22.5" outlineLevel="1" x14ac:dyDescent="0.2">
      <c r="A54" s="143">
        <v>43</v>
      </c>
      <c r="B54" s="143" t="s">
        <v>178</v>
      </c>
      <c r="C54" s="179" t="s">
        <v>179</v>
      </c>
      <c r="D54" s="149" t="s">
        <v>139</v>
      </c>
      <c r="E54" s="155">
        <v>33</v>
      </c>
      <c r="F54" s="157">
        <f t="shared" si="16"/>
        <v>0</v>
      </c>
      <c r="G54" s="158">
        <f t="shared" si="17"/>
        <v>0</v>
      </c>
      <c r="H54" s="158"/>
      <c r="I54" s="158">
        <f t="shared" si="18"/>
        <v>0</v>
      </c>
      <c r="J54" s="158"/>
      <c r="K54" s="158">
        <f t="shared" si="19"/>
        <v>0</v>
      </c>
      <c r="L54" s="158">
        <v>0</v>
      </c>
      <c r="M54" s="158">
        <f t="shared" si="20"/>
        <v>0</v>
      </c>
      <c r="N54" s="150">
        <v>2.0000000000000001E-4</v>
      </c>
      <c r="O54" s="150">
        <f t="shared" si="21"/>
        <v>6.6E-3</v>
      </c>
      <c r="P54" s="150">
        <v>0</v>
      </c>
      <c r="Q54" s="150">
        <f t="shared" si="22"/>
        <v>0</v>
      </c>
      <c r="R54" s="150"/>
      <c r="S54" s="150"/>
      <c r="T54" s="151">
        <v>0</v>
      </c>
      <c r="U54" s="150">
        <f t="shared" si="23"/>
        <v>0</v>
      </c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97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>
        <v>44</v>
      </c>
      <c r="B55" s="143" t="s">
        <v>56</v>
      </c>
      <c r="C55" s="179" t="s">
        <v>180</v>
      </c>
      <c r="D55" s="149" t="s">
        <v>139</v>
      </c>
      <c r="E55" s="155">
        <v>33</v>
      </c>
      <c r="F55" s="157">
        <f t="shared" si="16"/>
        <v>0</v>
      </c>
      <c r="G55" s="158">
        <f t="shared" si="17"/>
        <v>0</v>
      </c>
      <c r="H55" s="158"/>
      <c r="I55" s="158">
        <f t="shared" si="18"/>
        <v>0</v>
      </c>
      <c r="J55" s="158"/>
      <c r="K55" s="158">
        <f t="shared" si="19"/>
        <v>0</v>
      </c>
      <c r="L55" s="158">
        <v>0</v>
      </c>
      <c r="M55" s="158">
        <f t="shared" si="20"/>
        <v>0</v>
      </c>
      <c r="N55" s="150">
        <v>0</v>
      </c>
      <c r="O55" s="150">
        <f t="shared" si="21"/>
        <v>0</v>
      </c>
      <c r="P55" s="150">
        <v>0</v>
      </c>
      <c r="Q55" s="150">
        <f t="shared" si="22"/>
        <v>0</v>
      </c>
      <c r="R55" s="150"/>
      <c r="S55" s="150"/>
      <c r="T55" s="151">
        <v>0</v>
      </c>
      <c r="U55" s="150">
        <f t="shared" si="23"/>
        <v>0</v>
      </c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97</v>
      </c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outlineLevel="1" x14ac:dyDescent="0.2">
      <c r="A56" s="143">
        <v>45</v>
      </c>
      <c r="B56" s="143" t="s">
        <v>181</v>
      </c>
      <c r="C56" s="179" t="s">
        <v>182</v>
      </c>
      <c r="D56" s="149" t="s">
        <v>139</v>
      </c>
      <c r="E56" s="155">
        <v>232</v>
      </c>
      <c r="F56" s="157">
        <f t="shared" si="16"/>
        <v>0</v>
      </c>
      <c r="G56" s="158">
        <f t="shared" si="17"/>
        <v>0</v>
      </c>
      <c r="H56" s="158"/>
      <c r="I56" s="158">
        <f t="shared" si="18"/>
        <v>0</v>
      </c>
      <c r="J56" s="158"/>
      <c r="K56" s="158">
        <f t="shared" si="19"/>
        <v>0</v>
      </c>
      <c r="L56" s="158">
        <v>0</v>
      </c>
      <c r="M56" s="158">
        <f t="shared" si="20"/>
        <v>0</v>
      </c>
      <c r="N56" s="150">
        <v>0</v>
      </c>
      <c r="O56" s="150">
        <f t="shared" si="21"/>
        <v>0</v>
      </c>
      <c r="P56" s="150">
        <v>0</v>
      </c>
      <c r="Q56" s="150">
        <f t="shared" si="22"/>
        <v>0</v>
      </c>
      <c r="R56" s="150"/>
      <c r="S56" s="150"/>
      <c r="T56" s="151">
        <v>0.16500000000000001</v>
      </c>
      <c r="U56" s="150">
        <f t="shared" si="23"/>
        <v>38.28</v>
      </c>
      <c r="V56" s="142"/>
      <c r="W56" s="142"/>
      <c r="X56" s="142"/>
      <c r="Y56" s="142"/>
      <c r="Z56" s="142"/>
      <c r="AA56" s="142"/>
      <c r="AB56" s="142"/>
      <c r="AC56" s="142"/>
      <c r="AD56" s="142"/>
      <c r="AE56" s="142" t="s">
        <v>103</v>
      </c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</row>
    <row r="57" spans="1:60" outlineLevel="1" x14ac:dyDescent="0.2">
      <c r="A57" s="143">
        <v>46</v>
      </c>
      <c r="B57" s="143" t="s">
        <v>183</v>
      </c>
      <c r="C57" s="179" t="s">
        <v>184</v>
      </c>
      <c r="D57" s="149" t="s">
        <v>96</v>
      </c>
      <c r="E57" s="155">
        <v>5.5</v>
      </c>
      <c r="F57" s="157">
        <f t="shared" si="16"/>
        <v>0</v>
      </c>
      <c r="G57" s="158">
        <f t="shared" si="17"/>
        <v>0</v>
      </c>
      <c r="H57" s="158"/>
      <c r="I57" s="158">
        <f t="shared" si="18"/>
        <v>0</v>
      </c>
      <c r="J57" s="158"/>
      <c r="K57" s="158">
        <f t="shared" si="19"/>
        <v>0</v>
      </c>
      <c r="L57" s="158">
        <v>0</v>
      </c>
      <c r="M57" s="158">
        <f t="shared" si="20"/>
        <v>0</v>
      </c>
      <c r="N57" s="150">
        <v>0</v>
      </c>
      <c r="O57" s="150">
        <f t="shared" si="21"/>
        <v>0</v>
      </c>
      <c r="P57" s="150">
        <v>0</v>
      </c>
      <c r="Q57" s="150">
        <f t="shared" si="22"/>
        <v>0</v>
      </c>
      <c r="R57" s="150"/>
      <c r="S57" s="150"/>
      <c r="T57" s="151">
        <v>2.72</v>
      </c>
      <c r="U57" s="150">
        <f t="shared" si="23"/>
        <v>14.96</v>
      </c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103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x14ac:dyDescent="0.2">
      <c r="A58" s="144" t="s">
        <v>92</v>
      </c>
      <c r="B58" s="144" t="s">
        <v>64</v>
      </c>
      <c r="C58" s="180" t="s">
        <v>27</v>
      </c>
      <c r="D58" s="152"/>
      <c r="E58" s="156"/>
      <c r="F58" s="159"/>
      <c r="G58" s="159">
        <f>SUMIF(AE59:AE66,"&lt;&gt;NOR",G59:G66)</f>
        <v>0</v>
      </c>
      <c r="H58" s="159"/>
      <c r="I58" s="159">
        <f>SUM(I59:I66)</f>
        <v>0</v>
      </c>
      <c r="J58" s="159"/>
      <c r="K58" s="159">
        <f>SUM(K59:K66)</f>
        <v>0</v>
      </c>
      <c r="L58" s="159"/>
      <c r="M58" s="159">
        <f>SUM(M59:M66)</f>
        <v>0</v>
      </c>
      <c r="N58" s="153"/>
      <c r="O58" s="153">
        <f>SUM(O59:O66)</f>
        <v>0</v>
      </c>
      <c r="P58" s="153"/>
      <c r="Q58" s="153">
        <f>SUM(Q59:Q66)</f>
        <v>0</v>
      </c>
      <c r="R58" s="153"/>
      <c r="S58" s="153"/>
      <c r="T58" s="154"/>
      <c r="U58" s="153">
        <f>SUM(U59:U66)</f>
        <v>0</v>
      </c>
      <c r="AE58" t="s">
        <v>93</v>
      </c>
    </row>
    <row r="59" spans="1:60" outlineLevel="1" x14ac:dyDescent="0.2">
      <c r="A59" s="143">
        <v>47</v>
      </c>
      <c r="B59" s="143" t="s">
        <v>56</v>
      </c>
      <c r="C59" s="179" t="s">
        <v>185</v>
      </c>
      <c r="D59" s="149" t="s">
        <v>186</v>
      </c>
      <c r="E59" s="155">
        <v>50</v>
      </c>
      <c r="F59" s="157">
        <f t="shared" ref="F59:F66" si="24">H59+J59</f>
        <v>0</v>
      </c>
      <c r="G59" s="158">
        <f t="shared" ref="G59:G66" si="25">ROUND(E59*F59,2)</f>
        <v>0</v>
      </c>
      <c r="H59" s="158"/>
      <c r="I59" s="158">
        <f t="shared" ref="I59:I66" si="26">ROUND(E59*H59,2)</f>
        <v>0</v>
      </c>
      <c r="J59" s="158"/>
      <c r="K59" s="158">
        <f t="shared" ref="K59:K66" si="27">ROUND(E59*J59,2)</f>
        <v>0</v>
      </c>
      <c r="L59" s="158">
        <v>0</v>
      </c>
      <c r="M59" s="158">
        <f t="shared" ref="M59:M66" si="28">G59*(1+L59/100)</f>
        <v>0</v>
      </c>
      <c r="N59" s="150">
        <v>0</v>
      </c>
      <c r="O59" s="150">
        <f t="shared" ref="O59:O66" si="29">ROUND(E59*N59,5)</f>
        <v>0</v>
      </c>
      <c r="P59" s="150">
        <v>0</v>
      </c>
      <c r="Q59" s="150">
        <f t="shared" ref="Q59:Q66" si="30">ROUND(E59*P59,5)</f>
        <v>0</v>
      </c>
      <c r="R59" s="150"/>
      <c r="S59" s="150"/>
      <c r="T59" s="151">
        <v>0</v>
      </c>
      <c r="U59" s="150">
        <f t="shared" ref="U59:U66" si="31">ROUND(E59*T59,2)</f>
        <v>0</v>
      </c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97</v>
      </c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">
      <c r="A60" s="143">
        <v>48</v>
      </c>
      <c r="B60" s="143" t="s">
        <v>56</v>
      </c>
      <c r="C60" s="179" t="s">
        <v>187</v>
      </c>
      <c r="D60" s="149" t="s">
        <v>186</v>
      </c>
      <c r="E60" s="155">
        <v>96</v>
      </c>
      <c r="F60" s="157">
        <f t="shared" si="24"/>
        <v>0</v>
      </c>
      <c r="G60" s="158">
        <f t="shared" si="25"/>
        <v>0</v>
      </c>
      <c r="H60" s="158"/>
      <c r="I60" s="158">
        <f t="shared" si="26"/>
        <v>0</v>
      </c>
      <c r="J60" s="158"/>
      <c r="K60" s="158">
        <f t="shared" si="27"/>
        <v>0</v>
      </c>
      <c r="L60" s="158">
        <v>0</v>
      </c>
      <c r="M60" s="158">
        <f t="shared" si="28"/>
        <v>0</v>
      </c>
      <c r="N60" s="150">
        <v>0</v>
      </c>
      <c r="O60" s="150">
        <f t="shared" si="29"/>
        <v>0</v>
      </c>
      <c r="P60" s="150">
        <v>0</v>
      </c>
      <c r="Q60" s="150">
        <f t="shared" si="30"/>
        <v>0</v>
      </c>
      <c r="R60" s="150"/>
      <c r="S60" s="150"/>
      <c r="T60" s="151">
        <v>0</v>
      </c>
      <c r="U60" s="150">
        <f t="shared" si="31"/>
        <v>0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97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ht="22.5" outlineLevel="1" x14ac:dyDescent="0.2">
      <c r="A61" s="143">
        <v>49</v>
      </c>
      <c r="B61" s="143" t="s">
        <v>56</v>
      </c>
      <c r="C61" s="179" t="s">
        <v>188</v>
      </c>
      <c r="D61" s="149" t="s">
        <v>189</v>
      </c>
      <c r="E61" s="155">
        <v>1</v>
      </c>
      <c r="F61" s="157">
        <f t="shared" si="24"/>
        <v>0</v>
      </c>
      <c r="G61" s="158">
        <f t="shared" si="25"/>
        <v>0</v>
      </c>
      <c r="H61" s="158"/>
      <c r="I61" s="158">
        <f t="shared" si="26"/>
        <v>0</v>
      </c>
      <c r="J61" s="158"/>
      <c r="K61" s="158">
        <f t="shared" si="27"/>
        <v>0</v>
      </c>
      <c r="L61" s="158">
        <v>0</v>
      </c>
      <c r="M61" s="158">
        <f t="shared" si="28"/>
        <v>0</v>
      </c>
      <c r="N61" s="150">
        <v>0</v>
      </c>
      <c r="O61" s="150">
        <f t="shared" si="29"/>
        <v>0</v>
      </c>
      <c r="P61" s="150">
        <v>0</v>
      </c>
      <c r="Q61" s="150">
        <f t="shared" si="30"/>
        <v>0</v>
      </c>
      <c r="R61" s="150"/>
      <c r="S61" s="150"/>
      <c r="T61" s="151">
        <v>0</v>
      </c>
      <c r="U61" s="150">
        <f t="shared" si="31"/>
        <v>0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97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>
        <v>50</v>
      </c>
      <c r="B62" s="143" t="s">
        <v>56</v>
      </c>
      <c r="C62" s="179" t="s">
        <v>199</v>
      </c>
      <c r="D62" s="149" t="s">
        <v>186</v>
      </c>
      <c r="E62" s="155">
        <v>72</v>
      </c>
      <c r="F62" s="157">
        <f t="shared" si="24"/>
        <v>0</v>
      </c>
      <c r="G62" s="158">
        <f t="shared" si="25"/>
        <v>0</v>
      </c>
      <c r="H62" s="158"/>
      <c r="I62" s="158">
        <f t="shared" si="26"/>
        <v>0</v>
      </c>
      <c r="J62" s="158"/>
      <c r="K62" s="158">
        <f t="shared" si="27"/>
        <v>0</v>
      </c>
      <c r="L62" s="158">
        <v>0</v>
      </c>
      <c r="M62" s="158">
        <f t="shared" si="28"/>
        <v>0</v>
      </c>
      <c r="N62" s="150">
        <v>0</v>
      </c>
      <c r="O62" s="150">
        <f t="shared" si="29"/>
        <v>0</v>
      </c>
      <c r="P62" s="150">
        <v>0</v>
      </c>
      <c r="Q62" s="150">
        <f t="shared" si="30"/>
        <v>0</v>
      </c>
      <c r="R62" s="150"/>
      <c r="S62" s="150"/>
      <c r="T62" s="151">
        <v>0</v>
      </c>
      <c r="U62" s="150">
        <f t="shared" si="31"/>
        <v>0</v>
      </c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97</v>
      </c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>
        <v>51</v>
      </c>
      <c r="B63" s="143" t="s">
        <v>56</v>
      </c>
      <c r="C63" s="179" t="s">
        <v>190</v>
      </c>
      <c r="D63" s="149" t="s">
        <v>139</v>
      </c>
      <c r="E63" s="155">
        <v>1</v>
      </c>
      <c r="F63" s="157">
        <f t="shared" si="24"/>
        <v>0</v>
      </c>
      <c r="G63" s="158">
        <f t="shared" si="25"/>
        <v>0</v>
      </c>
      <c r="H63" s="158"/>
      <c r="I63" s="158">
        <f t="shared" si="26"/>
        <v>0</v>
      </c>
      <c r="J63" s="158"/>
      <c r="K63" s="158">
        <f t="shared" si="27"/>
        <v>0</v>
      </c>
      <c r="L63" s="158">
        <v>0</v>
      </c>
      <c r="M63" s="158">
        <f t="shared" si="28"/>
        <v>0</v>
      </c>
      <c r="N63" s="150">
        <v>0</v>
      </c>
      <c r="O63" s="150">
        <f t="shared" si="29"/>
        <v>0</v>
      </c>
      <c r="P63" s="150">
        <v>0</v>
      </c>
      <c r="Q63" s="150">
        <f t="shared" si="30"/>
        <v>0</v>
      </c>
      <c r="R63" s="150"/>
      <c r="S63" s="150"/>
      <c r="T63" s="151">
        <v>0</v>
      </c>
      <c r="U63" s="150">
        <f t="shared" si="31"/>
        <v>0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97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">
      <c r="A64" s="143">
        <v>52</v>
      </c>
      <c r="B64" s="143" t="s">
        <v>56</v>
      </c>
      <c r="C64" s="179" t="s">
        <v>191</v>
      </c>
      <c r="D64" s="149" t="s">
        <v>139</v>
      </c>
      <c r="E64" s="155">
        <v>1</v>
      </c>
      <c r="F64" s="157">
        <f t="shared" si="24"/>
        <v>0</v>
      </c>
      <c r="G64" s="158">
        <f t="shared" si="25"/>
        <v>0</v>
      </c>
      <c r="H64" s="158"/>
      <c r="I64" s="158">
        <f t="shared" si="26"/>
        <v>0</v>
      </c>
      <c r="J64" s="158"/>
      <c r="K64" s="158">
        <f t="shared" si="27"/>
        <v>0</v>
      </c>
      <c r="L64" s="158">
        <v>0</v>
      </c>
      <c r="M64" s="158">
        <f t="shared" si="28"/>
        <v>0</v>
      </c>
      <c r="N64" s="150">
        <v>0</v>
      </c>
      <c r="O64" s="150">
        <f t="shared" si="29"/>
        <v>0</v>
      </c>
      <c r="P64" s="150">
        <v>0</v>
      </c>
      <c r="Q64" s="150">
        <f t="shared" si="30"/>
        <v>0</v>
      </c>
      <c r="R64" s="150"/>
      <c r="S64" s="150"/>
      <c r="T64" s="151">
        <v>0</v>
      </c>
      <c r="U64" s="150">
        <f t="shared" si="31"/>
        <v>0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97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">
      <c r="A65" s="143">
        <v>53</v>
      </c>
      <c r="B65" s="143" t="s">
        <v>56</v>
      </c>
      <c r="C65" s="179" t="s">
        <v>192</v>
      </c>
      <c r="D65" s="149" t="s">
        <v>139</v>
      </c>
      <c r="E65" s="155">
        <v>1</v>
      </c>
      <c r="F65" s="157">
        <f t="shared" si="24"/>
        <v>0</v>
      </c>
      <c r="G65" s="158">
        <f t="shared" si="25"/>
        <v>0</v>
      </c>
      <c r="H65" s="158"/>
      <c r="I65" s="158">
        <f t="shared" si="26"/>
        <v>0</v>
      </c>
      <c r="J65" s="158"/>
      <c r="K65" s="158">
        <f t="shared" si="27"/>
        <v>0</v>
      </c>
      <c r="L65" s="158">
        <v>0</v>
      </c>
      <c r="M65" s="158">
        <f t="shared" si="28"/>
        <v>0</v>
      </c>
      <c r="N65" s="150">
        <v>0</v>
      </c>
      <c r="O65" s="150">
        <f t="shared" si="29"/>
        <v>0</v>
      </c>
      <c r="P65" s="150">
        <v>0</v>
      </c>
      <c r="Q65" s="150">
        <f t="shared" si="30"/>
        <v>0</v>
      </c>
      <c r="R65" s="150"/>
      <c r="S65" s="150"/>
      <c r="T65" s="151">
        <v>0</v>
      </c>
      <c r="U65" s="150">
        <f t="shared" si="31"/>
        <v>0</v>
      </c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97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">
      <c r="A66" s="168">
        <v>54</v>
      </c>
      <c r="B66" s="168" t="s">
        <v>56</v>
      </c>
      <c r="C66" s="181" t="s">
        <v>193</v>
      </c>
      <c r="D66" s="169" t="s">
        <v>194</v>
      </c>
      <c r="E66" s="170">
        <v>40</v>
      </c>
      <c r="F66" s="171">
        <f t="shared" si="24"/>
        <v>0</v>
      </c>
      <c r="G66" s="172">
        <f t="shared" si="25"/>
        <v>0</v>
      </c>
      <c r="H66" s="172"/>
      <c r="I66" s="172">
        <f t="shared" si="26"/>
        <v>0</v>
      </c>
      <c r="J66" s="172"/>
      <c r="K66" s="172">
        <f t="shared" si="27"/>
        <v>0</v>
      </c>
      <c r="L66" s="172">
        <v>0</v>
      </c>
      <c r="M66" s="172">
        <f t="shared" si="28"/>
        <v>0</v>
      </c>
      <c r="N66" s="173">
        <v>0</v>
      </c>
      <c r="O66" s="173">
        <f t="shared" si="29"/>
        <v>0</v>
      </c>
      <c r="P66" s="173">
        <v>0</v>
      </c>
      <c r="Q66" s="173">
        <f t="shared" si="30"/>
        <v>0</v>
      </c>
      <c r="R66" s="173"/>
      <c r="S66" s="173"/>
      <c r="T66" s="174">
        <v>0</v>
      </c>
      <c r="U66" s="173">
        <f t="shared" si="31"/>
        <v>0</v>
      </c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97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x14ac:dyDescent="0.2">
      <c r="A67" s="4"/>
      <c r="B67" s="5" t="s">
        <v>174</v>
      </c>
      <c r="C67" s="182" t="s">
        <v>174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AC67">
        <v>12</v>
      </c>
      <c r="AD67">
        <v>21</v>
      </c>
    </row>
    <row r="68" spans="1:60" x14ac:dyDescent="0.2">
      <c r="A68" s="175"/>
      <c r="B68" s="176" t="s">
        <v>28</v>
      </c>
      <c r="C68" s="183" t="s">
        <v>174</v>
      </c>
      <c r="D68" s="177"/>
      <c r="E68" s="177"/>
      <c r="F68" s="177"/>
      <c r="G68" s="178">
        <f>G8+G12+G30+G47+G58</f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AC68">
        <f>SUMIF(L7:L66,AC67,G7:G66)</f>
        <v>0</v>
      </c>
      <c r="AD68">
        <f>SUMIF(L7:L66,AD67,G7:G66)</f>
        <v>0</v>
      </c>
      <c r="AE68" t="s">
        <v>195</v>
      </c>
    </row>
    <row r="69" spans="1:60" x14ac:dyDescent="0.2">
      <c r="A69" s="4"/>
      <c r="B69" s="5" t="s">
        <v>174</v>
      </c>
      <c r="C69" s="182" t="s">
        <v>174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60" x14ac:dyDescent="0.2">
      <c r="A70" s="4"/>
      <c r="B70" s="5" t="s">
        <v>174</v>
      </c>
      <c r="C70" s="182" t="s">
        <v>174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60" x14ac:dyDescent="0.2">
      <c r="A71" s="244" t="s">
        <v>196</v>
      </c>
      <c r="B71" s="244"/>
      <c r="C71" s="245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60" x14ac:dyDescent="0.2">
      <c r="A72" s="246"/>
      <c r="B72" s="247"/>
      <c r="C72" s="248"/>
      <c r="D72" s="247"/>
      <c r="E72" s="247"/>
      <c r="F72" s="247"/>
      <c r="G72" s="249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AE72" t="s">
        <v>197</v>
      </c>
    </row>
    <row r="73" spans="1:60" x14ac:dyDescent="0.2">
      <c r="A73" s="250"/>
      <c r="B73" s="251"/>
      <c r="C73" s="252"/>
      <c r="D73" s="251"/>
      <c r="E73" s="251"/>
      <c r="F73" s="251"/>
      <c r="G73" s="25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60" x14ac:dyDescent="0.2">
      <c r="A74" s="250"/>
      <c r="B74" s="251"/>
      <c r="C74" s="252"/>
      <c r="D74" s="251"/>
      <c r="E74" s="251"/>
      <c r="F74" s="251"/>
      <c r="G74" s="25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60" x14ac:dyDescent="0.2">
      <c r="A75" s="250"/>
      <c r="B75" s="251"/>
      <c r="C75" s="252"/>
      <c r="D75" s="251"/>
      <c r="E75" s="251"/>
      <c r="F75" s="251"/>
      <c r="G75" s="25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60" x14ac:dyDescent="0.2">
      <c r="A76" s="254"/>
      <c r="B76" s="255"/>
      <c r="C76" s="256"/>
      <c r="D76" s="255"/>
      <c r="E76" s="255"/>
      <c r="F76" s="255"/>
      <c r="G76" s="257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60" x14ac:dyDescent="0.2">
      <c r="A77" s="4"/>
      <c r="B77" s="5" t="s">
        <v>174</v>
      </c>
      <c r="C77" s="182" t="s">
        <v>174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60" x14ac:dyDescent="0.2">
      <c r="C78" s="184"/>
      <c r="AE78" t="s">
        <v>198</v>
      </c>
    </row>
  </sheetData>
  <mergeCells count="6">
    <mergeCell ref="A72:G76"/>
    <mergeCell ref="A1:G1"/>
    <mergeCell ref="C2:G2"/>
    <mergeCell ref="C3:G3"/>
    <mergeCell ref="C4:G4"/>
    <mergeCell ref="A71:C71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Jaromír Stýblo</dc:creator>
  <cp:lastModifiedBy>Jaromír Stýblo</cp:lastModifiedBy>
  <cp:lastPrinted>2014-02-28T09:52:57Z</cp:lastPrinted>
  <dcterms:created xsi:type="dcterms:W3CDTF">2009-04-08T07:15:50Z</dcterms:created>
  <dcterms:modified xsi:type="dcterms:W3CDTF">2025-03-27T08:38:53Z</dcterms:modified>
</cp:coreProperties>
</file>